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9644132-F427-494E-9108-D43E3DB55B76}"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57" l="1"/>
  <c r="I24" i="57"/>
  <c r="B121" i="56" l="1"/>
  <c r="B117" i="56"/>
  <c r="D132" i="56"/>
  <c r="C81" i="56" l="1"/>
  <c r="B81" i="56"/>
  <c r="AC64" i="57"/>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C24" i="57"/>
  <c r="AB24" i="57"/>
  <c r="J30" i="57"/>
  <c r="J24" i="57"/>
  <c r="N30" i="57"/>
  <c r="N24" i="57"/>
  <c r="R30" i="57"/>
  <c r="R24" i="57"/>
  <c r="D30" i="57"/>
  <c r="D24" i="57"/>
  <c r="C44" i="16"/>
  <c r="C39" i="16"/>
  <c r="G39" i="16" l="1"/>
  <c r="F92" i="56" l="1"/>
  <c r="G92" i="56"/>
  <c r="H92" i="56"/>
  <c r="I92" i="56" s="1"/>
  <c r="J92" i="56" s="1"/>
  <c r="K92" i="56" s="1"/>
  <c r="L92" i="56" s="1"/>
  <c r="M92" i="56" s="1"/>
  <c r="N92" i="56" s="1"/>
  <c r="E92" i="56"/>
  <c r="C48" i="56"/>
  <c r="D48" i="56"/>
  <c r="AF48" i="56"/>
  <c r="AG48" i="56"/>
  <c r="AH48" i="56"/>
  <c r="AF49" i="56"/>
  <c r="AG49" i="56"/>
  <c r="AH49" i="56"/>
  <c r="B49" i="56"/>
  <c r="B48" i="56"/>
  <c r="AF73" i="56"/>
  <c r="AG73" i="56"/>
  <c r="AH73" i="56"/>
  <c r="AD28" i="5" l="1"/>
  <c r="AE28" i="5" s="1"/>
  <c r="AB28" i="5"/>
  <c r="R28" i="5"/>
  <c r="D28" i="5"/>
  <c r="B59" i="53"/>
  <c r="G44" i="1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AL106" i="56" s="1"/>
  <c r="AM106" i="56" s="1"/>
  <c r="S30" i="57" l="1"/>
  <c r="Q30" i="57"/>
  <c r="P30" i="57"/>
  <c r="O30" i="57"/>
  <c r="M30" i="57"/>
  <c r="K30" i="57"/>
  <c r="S24" i="57"/>
  <c r="Q24" i="57"/>
  <c r="P24" i="57"/>
  <c r="O24" i="57"/>
  <c r="M24" i="57"/>
  <c r="K24" i="57"/>
  <c r="G30" i="57"/>
  <c r="G24" i="57"/>
  <c r="AJ101" i="56" l="1"/>
  <c r="AH50" i="56" s="1"/>
  <c r="G101" i="56"/>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F50" i="56" s="1"/>
  <c r="AI101" i="56"/>
  <c r="AG50" i="56" s="1"/>
  <c r="F101" i="56"/>
  <c r="F102" i="56"/>
  <c r="B83" i="53" l="1"/>
  <c r="B81" i="53"/>
  <c r="B58" i="53"/>
  <c r="B41" i="53"/>
  <c r="B32" i="53"/>
  <c r="AD26" i="5"/>
  <c r="AD30" i="5" s="1"/>
  <c r="B29" i="53" s="1"/>
  <c r="D26" i="5"/>
  <c r="B30" i="53" l="1"/>
  <c r="AE26" i="5"/>
  <c r="E32" i="57" l="1"/>
  <c r="F32" i="57" s="1"/>
  <c r="E31" i="57"/>
  <c r="F31" i="57" s="1"/>
  <c r="AA30" i="57"/>
  <c r="Z30" i="57"/>
  <c r="Y30" i="57"/>
  <c r="X30" i="57"/>
  <c r="W30" i="57"/>
  <c r="V30" i="57"/>
  <c r="U30" i="57"/>
  <c r="T30" i="57"/>
  <c r="E27" i="57"/>
  <c r="F27" i="57" s="1"/>
  <c r="AA24" i="57"/>
  <c r="Z24" i="57"/>
  <c r="Y24" i="57"/>
  <c r="X24" i="57"/>
  <c r="W24" i="57"/>
  <c r="V24" i="57"/>
  <c r="U24" i="57"/>
  <c r="T24" i="57"/>
  <c r="A15" i="10"/>
  <c r="A12" i="10"/>
  <c r="A9" i="10"/>
  <c r="A5" i="10"/>
  <c r="C48" i="7" l="1"/>
  <c r="D135" i="56"/>
  <c r="C100" i="56"/>
  <c r="E35" i="57" l="1"/>
  <c r="F35" i="57" s="1"/>
  <c r="E34" i="57" l="1"/>
  <c r="F34" i="57" s="1"/>
  <c r="E33" i="57"/>
  <c r="F33" i="57" s="1"/>
  <c r="F30" i="57" s="1"/>
  <c r="E39" i="57"/>
  <c r="F39" i="57" s="1"/>
  <c r="E47" i="57"/>
  <c r="F47" i="57" s="1"/>
  <c r="E56" i="57"/>
  <c r="F56" i="57" s="1"/>
  <c r="E64" i="57"/>
  <c r="F64" i="57" s="1"/>
  <c r="E40" i="57"/>
  <c r="F40" i="57" s="1"/>
  <c r="E48" i="57"/>
  <c r="F48" i="57" s="1"/>
  <c r="E53" i="57"/>
  <c r="F53" i="57" s="1"/>
  <c r="E61" i="57"/>
  <c r="F61" i="57" s="1"/>
  <c r="E37" i="57"/>
  <c r="F37" i="57" s="1"/>
  <c r="E45" i="57"/>
  <c r="F45" i="57" s="1"/>
  <c r="E49" i="57"/>
  <c r="F49" i="57" s="1"/>
  <c r="E54" i="57"/>
  <c r="F54" i="57" s="1"/>
  <c r="E58" i="57"/>
  <c r="F58" i="57" s="1"/>
  <c r="E62" i="57"/>
  <c r="F62" i="57" s="1"/>
  <c r="E43" i="57"/>
  <c r="F43" i="57" s="1"/>
  <c r="E51" i="57"/>
  <c r="F51" i="57" s="1"/>
  <c r="E60" i="57"/>
  <c r="F60" i="57" s="1"/>
  <c r="E36" i="57"/>
  <c r="F36" i="57" s="1"/>
  <c r="E44" i="57"/>
  <c r="F44" i="57" s="1"/>
  <c r="E57" i="57"/>
  <c r="F57" i="57" s="1"/>
  <c r="C24" i="57"/>
  <c r="E38" i="57"/>
  <c r="F38" i="57" s="1"/>
  <c r="E42" i="57"/>
  <c r="F42" i="57" s="1"/>
  <c r="E46" i="57"/>
  <c r="F46" i="57" s="1"/>
  <c r="E50" i="57"/>
  <c r="F50" i="57" s="1"/>
  <c r="E55" i="57"/>
  <c r="F55" i="57" s="1"/>
  <c r="E59" i="57"/>
  <c r="F59" i="57" s="1"/>
  <c r="E63" i="57"/>
  <c r="F63" i="57" s="1"/>
  <c r="E25" i="57"/>
  <c r="F25" i="57" s="1"/>
  <c r="E28" i="57"/>
  <c r="F28" i="57" s="1"/>
  <c r="E30" i="57"/>
  <c r="K26" i="5"/>
  <c r="K28" i="5" s="1"/>
  <c r="E41" i="57"/>
  <c r="F41" i="57" s="1"/>
  <c r="E26" i="57"/>
  <c r="F26" i="57" s="1"/>
  <c r="E29" i="57"/>
  <c r="F29" i="57" s="1"/>
  <c r="C30" i="57"/>
  <c r="C83" i="53" s="1"/>
  <c r="A15" i="56"/>
  <c r="A12" i="56"/>
  <c r="A9" i="56"/>
  <c r="A5" i="56"/>
  <c r="D136" i="56"/>
  <c r="B73" i="56" s="1"/>
  <c r="C136" i="56"/>
  <c r="E135" i="56"/>
  <c r="E136" i="56" s="1"/>
  <c r="C73" i="56" s="1"/>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C132" i="56"/>
  <c r="E48" i="56"/>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G114" i="56"/>
  <c r="G113" i="56"/>
  <c r="G115"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D58" i="56" s="1"/>
  <c r="B52" i="56"/>
  <c r="B50" i="56"/>
  <c r="B59" i="56" s="1"/>
  <c r="B47" i="56"/>
  <c r="B45" i="56"/>
  <c r="F24" i="57" l="1"/>
  <c r="C81" i="53"/>
  <c r="E24" i="57"/>
  <c r="B25" i="56"/>
  <c r="D67" i="56" s="1"/>
  <c r="F48" i="56"/>
  <c r="B66" i="56"/>
  <c r="B68" i="56" s="1"/>
  <c r="B75" i="56" s="1"/>
  <c r="C47" i="56"/>
  <c r="C52" i="56"/>
  <c r="I113" i="56"/>
  <c r="I115" i="56" s="1"/>
  <c r="C103" i="56" s="1"/>
  <c r="D103" i="56" s="1"/>
  <c r="F135" i="56"/>
  <c r="F136" i="56" s="1"/>
  <c r="D73" i="56" s="1"/>
  <c r="D74" i="56"/>
  <c r="D47" i="56"/>
  <c r="D52" i="56"/>
  <c r="E58" i="56"/>
  <c r="E74" i="56" s="1"/>
  <c r="C74" i="56"/>
  <c r="B46" i="56"/>
  <c r="B80" i="56"/>
  <c r="C49" i="7" l="1"/>
  <c r="F67" i="56"/>
  <c r="F76" i="56" s="1"/>
  <c r="E67" i="56"/>
  <c r="E52" i="57"/>
  <c r="F52" i="57" s="1"/>
  <c r="B29" i="56"/>
  <c r="E132" i="56"/>
  <c r="C49" i="56" s="1"/>
  <c r="I131" i="56"/>
  <c r="G48" i="56" s="1"/>
  <c r="G135" i="56"/>
  <c r="H135" i="56" s="1"/>
  <c r="C101" i="56"/>
  <c r="E47" i="56"/>
  <c r="F58" i="56"/>
  <c r="G58" i="56" s="1"/>
  <c r="E52" i="56"/>
  <c r="E103" i="56"/>
  <c r="D101" i="56"/>
  <c r="B27" i="53"/>
  <c r="B68" i="53" l="1"/>
  <c r="B60" i="53"/>
  <c r="B55" i="53"/>
  <c r="B47" i="53"/>
  <c r="B34" i="53"/>
  <c r="B72" i="53"/>
  <c r="B64" i="53"/>
  <c r="B79" i="53" s="1"/>
  <c r="B51" i="53"/>
  <c r="B43" i="53"/>
  <c r="B38" i="53"/>
  <c r="B80" i="53"/>
  <c r="B82" i="53"/>
  <c r="B75" i="53"/>
  <c r="J131" i="56"/>
  <c r="H48" i="56" s="1"/>
  <c r="F132" i="56"/>
  <c r="D49" i="56" s="1"/>
  <c r="D50" i="56" s="1"/>
  <c r="G136" i="56"/>
  <c r="E73" i="56" s="1"/>
  <c r="C50" i="56"/>
  <c r="C59" i="56" s="1"/>
  <c r="F52" i="56"/>
  <c r="F47" i="56"/>
  <c r="F74" i="56"/>
  <c r="G52" i="56"/>
  <c r="G47" i="56"/>
  <c r="G74" i="56"/>
  <c r="H58" i="56"/>
  <c r="I135" i="56"/>
  <c r="F103" i="56"/>
  <c r="E101" i="56"/>
  <c r="H136" i="56"/>
  <c r="F73" i="56" s="1"/>
  <c r="C80" i="56" l="1"/>
  <c r="E60" i="56"/>
  <c r="G132" i="56"/>
  <c r="E49" i="56" s="1"/>
  <c r="E50" i="56" s="1"/>
  <c r="K131" i="56"/>
  <c r="I48" i="56" s="1"/>
  <c r="D61" i="56"/>
  <c r="D60" i="56" s="1"/>
  <c r="C60" i="56"/>
  <c r="C66" i="56" s="1"/>
  <c r="B54" i="56"/>
  <c r="B55" i="56" s="1"/>
  <c r="B56" i="56" s="1"/>
  <c r="B69" i="56" s="1"/>
  <c r="B70" i="56" s="1"/>
  <c r="J135" i="56"/>
  <c r="H74" i="56"/>
  <c r="I58" i="56"/>
  <c r="H52" i="56"/>
  <c r="H47" i="56"/>
  <c r="D59" i="56"/>
  <c r="G103" i="56"/>
  <c r="I136" i="56"/>
  <c r="G73" i="56" s="1"/>
  <c r="D66" i="56" l="1"/>
  <c r="B85" i="56"/>
  <c r="L131" i="56"/>
  <c r="J48" i="56" s="1"/>
  <c r="H132" i="56"/>
  <c r="F49" i="56" s="1"/>
  <c r="F50" i="56" s="1"/>
  <c r="F60" i="56"/>
  <c r="C53" i="56"/>
  <c r="C55" i="56" s="1"/>
  <c r="D53" i="56" s="1"/>
  <c r="B77" i="56"/>
  <c r="E59" i="56"/>
  <c r="E66" i="56" s="1"/>
  <c r="B82" i="56"/>
  <c r="C76" i="56"/>
  <c r="C68" i="56"/>
  <c r="C75" i="56" s="1"/>
  <c r="K135" i="56"/>
  <c r="K136" i="56" s="1"/>
  <c r="I73" i="56" s="1"/>
  <c r="B71" i="56"/>
  <c r="B72" i="56" s="1"/>
  <c r="D80" i="56"/>
  <c r="H103" i="56"/>
  <c r="I74" i="56"/>
  <c r="I52" i="56"/>
  <c r="I47" i="56"/>
  <c r="J58" i="56"/>
  <c r="J136" i="56"/>
  <c r="H73" i="56" s="1"/>
  <c r="B22" i="53"/>
  <c r="C85" i="56" l="1"/>
  <c r="D85" i="56"/>
  <c r="E80" i="56"/>
  <c r="G60" i="56"/>
  <c r="I132" i="56"/>
  <c r="G49" i="56" s="1"/>
  <c r="G50" i="56" s="1"/>
  <c r="M131" i="56"/>
  <c r="K48" i="56" s="1"/>
  <c r="D68" i="56"/>
  <c r="D75" i="56" s="1"/>
  <c r="F59" i="56"/>
  <c r="F66" i="56" s="1"/>
  <c r="F68" i="56" s="1"/>
  <c r="D76" i="56"/>
  <c r="B78" i="56"/>
  <c r="C56" i="56"/>
  <c r="C69" i="56" s="1"/>
  <c r="C82" i="56"/>
  <c r="D55" i="56"/>
  <c r="E53" i="56" s="1"/>
  <c r="L135" i="56"/>
  <c r="L136" i="56" s="1"/>
  <c r="J73" i="56" s="1"/>
  <c r="K58" i="56"/>
  <c r="J74" i="56"/>
  <c r="J52" i="56"/>
  <c r="J47" i="56"/>
  <c r="I103" i="56"/>
  <c r="E85" i="56" l="1"/>
  <c r="N131" i="56"/>
  <c r="L48" i="56" s="1"/>
  <c r="J132" i="56"/>
  <c r="H49" i="56" s="1"/>
  <c r="H50" i="56" s="1"/>
  <c r="F80" i="56"/>
  <c r="G67" i="56"/>
  <c r="G76" i="56" s="1"/>
  <c r="E76" i="56"/>
  <c r="E68" i="56"/>
  <c r="E75" i="56" s="1"/>
  <c r="G59" i="56"/>
  <c r="F75" i="56"/>
  <c r="D82" i="56"/>
  <c r="D56" i="56"/>
  <c r="D69" i="56" s="1"/>
  <c r="L58" i="56"/>
  <c r="K74" i="56"/>
  <c r="K52" i="56"/>
  <c r="K47" i="56"/>
  <c r="C77" i="56"/>
  <c r="C70" i="56"/>
  <c r="E55" i="56"/>
  <c r="J103" i="56"/>
  <c r="M135" i="56"/>
  <c r="M136" i="56" s="1"/>
  <c r="K73" i="56" s="1"/>
  <c r="H61" i="56" l="1"/>
  <c r="H60" i="56" s="1"/>
  <c r="F85" i="56"/>
  <c r="I60" i="56"/>
  <c r="K132" i="56"/>
  <c r="I49" i="56" s="1"/>
  <c r="I50" i="56" s="1"/>
  <c r="O131" i="56"/>
  <c r="M48" i="56" s="1"/>
  <c r="H67" i="56"/>
  <c r="H76" i="56" s="1"/>
  <c r="H59" i="56"/>
  <c r="K103" i="56"/>
  <c r="C71" i="56"/>
  <c r="C72" i="56" s="1"/>
  <c r="N135" i="56"/>
  <c r="M58" i="56"/>
  <c r="L74" i="56"/>
  <c r="L52" i="56"/>
  <c r="L47" i="56"/>
  <c r="D77" i="56"/>
  <c r="D70" i="56"/>
  <c r="E82" i="56"/>
  <c r="E56" i="56"/>
  <c r="E69" i="56" s="1"/>
  <c r="G80" i="56"/>
  <c r="G66" i="56"/>
  <c r="G68" i="56" s="1"/>
  <c r="F53" i="56"/>
  <c r="H80" i="56" l="1"/>
  <c r="H66" i="56"/>
  <c r="H68" i="56" s="1"/>
  <c r="H75" i="56" s="1"/>
  <c r="P131" i="56"/>
  <c r="N48" i="56" s="1"/>
  <c r="J60" i="56"/>
  <c r="L132" i="56"/>
  <c r="J49" i="56" s="1"/>
  <c r="J50" i="56" s="1"/>
  <c r="I67" i="56"/>
  <c r="J67" i="56" s="1"/>
  <c r="L103" i="56"/>
  <c r="G75" i="56"/>
  <c r="F55" i="56"/>
  <c r="G53" i="56" s="1"/>
  <c r="E77" i="56"/>
  <c r="E70" i="56"/>
  <c r="D71" i="56"/>
  <c r="D72" i="56" s="1"/>
  <c r="O135" i="56"/>
  <c r="I59" i="56"/>
  <c r="M74" i="56"/>
  <c r="N58" i="56"/>
  <c r="M52" i="56"/>
  <c r="M47" i="56"/>
  <c r="N136" i="56"/>
  <c r="L73" i="56" s="1"/>
  <c r="C78" i="56"/>
  <c r="A5" i="53"/>
  <c r="G85" i="56" l="1"/>
  <c r="M132" i="56"/>
  <c r="K49" i="56" s="1"/>
  <c r="K50" i="56" s="1"/>
  <c r="Q131" i="56"/>
  <c r="O48" i="56" s="1"/>
  <c r="J59" i="56"/>
  <c r="I76" i="56"/>
  <c r="D78" i="56"/>
  <c r="O58" i="56"/>
  <c r="N74" i="56"/>
  <c r="N52" i="56"/>
  <c r="N47" i="56"/>
  <c r="G55" i="56"/>
  <c r="H53" i="56" s="1"/>
  <c r="K67" i="56"/>
  <c r="J76" i="56"/>
  <c r="F82" i="56"/>
  <c r="F56" i="56"/>
  <c r="F69" i="56" s="1"/>
  <c r="I80" i="56"/>
  <c r="I66" i="56"/>
  <c r="I68" i="56" s="1"/>
  <c r="P135" i="56"/>
  <c r="P136" i="56" s="1"/>
  <c r="N73" i="56" s="1"/>
  <c r="E71" i="56"/>
  <c r="E72" i="56" s="1"/>
  <c r="M103" i="56"/>
  <c r="O136" i="56"/>
  <c r="M73" i="56" s="1"/>
  <c r="E25" i="14"/>
  <c r="C25" i="14"/>
  <c r="K61" i="56" l="1"/>
  <c r="K60" i="56" s="1"/>
  <c r="J80" i="56"/>
  <c r="H85" i="56"/>
  <c r="I85" i="56"/>
  <c r="J66" i="56"/>
  <c r="J68" i="56" s="1"/>
  <c r="J75" i="56" s="1"/>
  <c r="R131" i="56"/>
  <c r="P48" i="56" s="1"/>
  <c r="L60" i="56"/>
  <c r="N132" i="56"/>
  <c r="L49" i="56" s="1"/>
  <c r="L50" i="56" s="1"/>
  <c r="E78" i="56"/>
  <c r="H55" i="56"/>
  <c r="N103" i="56"/>
  <c r="I75" i="56"/>
  <c r="F77" i="56"/>
  <c r="F70" i="56"/>
  <c r="K76" i="56"/>
  <c r="L67" i="56"/>
  <c r="K59" i="56"/>
  <c r="G56" i="56"/>
  <c r="G69" i="56" s="1"/>
  <c r="G82" i="56"/>
  <c r="O74" i="56"/>
  <c r="P58" i="56"/>
  <c r="O52" i="56"/>
  <c r="O47" i="56"/>
  <c r="Q135" i="56"/>
  <c r="Q136" i="56" s="1"/>
  <c r="O73" i="56" s="1"/>
  <c r="J85" i="56" l="1"/>
  <c r="M60" i="56"/>
  <c r="O132" i="56"/>
  <c r="M49" i="56" s="1"/>
  <c r="M50" i="56" s="1"/>
  <c r="S131" i="56"/>
  <c r="Q48" i="56" s="1"/>
  <c r="O103" i="56"/>
  <c r="P74" i="56"/>
  <c r="Q58" i="56"/>
  <c r="P52" i="56"/>
  <c r="P47" i="56"/>
  <c r="R135" i="56"/>
  <c r="R136" i="56" s="1"/>
  <c r="P73" i="56" s="1"/>
  <c r="K80" i="56"/>
  <c r="K66" i="56"/>
  <c r="K68" i="56" s="1"/>
  <c r="H82" i="56"/>
  <c r="H56" i="56"/>
  <c r="H69" i="56" s="1"/>
  <c r="L59" i="56"/>
  <c r="G77" i="56"/>
  <c r="G70" i="56"/>
  <c r="L76" i="56"/>
  <c r="M67" i="56"/>
  <c r="F71" i="56"/>
  <c r="F72" i="56" s="1"/>
  <c r="I53" i="56"/>
  <c r="K85" i="56" l="1"/>
  <c r="T131" i="56"/>
  <c r="R48" i="56" s="1"/>
  <c r="P132" i="56"/>
  <c r="N49" i="56" s="1"/>
  <c r="N50" i="56" s="1"/>
  <c r="I55" i="56"/>
  <c r="M76" i="56"/>
  <c r="N67" i="56"/>
  <c r="L80" i="56"/>
  <c r="L66" i="56"/>
  <c r="L68" i="56" s="1"/>
  <c r="G71" i="56"/>
  <c r="G72" i="56" s="1"/>
  <c r="Q74" i="56"/>
  <c r="Q52" i="56"/>
  <c r="Q47" i="56"/>
  <c r="R58" i="56"/>
  <c r="P103" i="56"/>
  <c r="F78" i="56"/>
  <c r="K75" i="56"/>
  <c r="S135" i="56"/>
  <c r="S136" i="56" s="1"/>
  <c r="Q73" i="56" s="1"/>
  <c r="M59" i="56"/>
  <c r="H77" i="56"/>
  <c r="H70" i="56"/>
  <c r="R26" i="14"/>
  <c r="Q26" i="14"/>
  <c r="N61" i="56" l="1"/>
  <c r="N60" i="56" s="1"/>
  <c r="L85" i="56"/>
  <c r="Q132" i="56"/>
  <c r="O49" i="56" s="1"/>
  <c r="O50" i="56" s="1"/>
  <c r="U131" i="56"/>
  <c r="S48" i="56" s="1"/>
  <c r="G78" i="56"/>
  <c r="O67" i="56"/>
  <c r="N76" i="56"/>
  <c r="H71" i="56"/>
  <c r="O60" i="56"/>
  <c r="T135" i="56"/>
  <c r="Q103" i="56"/>
  <c r="L75" i="56"/>
  <c r="I82" i="56"/>
  <c r="I56" i="56"/>
  <c r="I69" i="56" s="1"/>
  <c r="M80" i="56"/>
  <c r="M66" i="56"/>
  <c r="M68" i="56" s="1"/>
  <c r="N59" i="56"/>
  <c r="S58" i="56"/>
  <c r="R52" i="56"/>
  <c r="R47" i="56"/>
  <c r="R74" i="56"/>
  <c r="J53" i="56"/>
  <c r="V131" i="56" l="1"/>
  <c r="T48" i="56" s="1"/>
  <c r="P60" i="56"/>
  <c r="R132" i="56"/>
  <c r="P49" i="56" s="1"/>
  <c r="P50" i="56" s="1"/>
  <c r="O59" i="56"/>
  <c r="J55" i="56"/>
  <c r="K53" i="56" s="1"/>
  <c r="S74" i="56"/>
  <c r="T58" i="56"/>
  <c r="S52" i="56"/>
  <c r="S47" i="56"/>
  <c r="U135" i="56"/>
  <c r="U136" i="56" s="1"/>
  <c r="S73" i="56" s="1"/>
  <c r="H78" i="56"/>
  <c r="N66" i="56"/>
  <c r="N68" i="56" s="1"/>
  <c r="N80" i="56"/>
  <c r="I77" i="56"/>
  <c r="I70" i="56"/>
  <c r="T136" i="56"/>
  <c r="R73" i="56" s="1"/>
  <c r="R103" i="56"/>
  <c r="O76" i="56"/>
  <c r="P67" i="56"/>
  <c r="M75" i="56"/>
  <c r="H72" i="56"/>
  <c r="S26" i="14"/>
  <c r="S23" i="12"/>
  <c r="J23" i="12"/>
  <c r="H23" i="12"/>
  <c r="O66" i="56" l="1"/>
  <c r="O68" i="56" s="1"/>
  <c r="O75" i="56" s="1"/>
  <c r="N85" i="56"/>
  <c r="M85" i="56"/>
  <c r="S132" i="56"/>
  <c r="Q49" i="56" s="1"/>
  <c r="Q50" i="56" s="1"/>
  <c r="W131" i="56"/>
  <c r="U48" i="56" s="1"/>
  <c r="O80" i="56"/>
  <c r="P59" i="56"/>
  <c r="J82" i="56"/>
  <c r="J56" i="56"/>
  <c r="J69" i="56" s="1"/>
  <c r="P76" i="56"/>
  <c r="Q67" i="56"/>
  <c r="I71" i="56"/>
  <c r="I78" i="56" s="1"/>
  <c r="N75" i="56"/>
  <c r="K55" i="56"/>
  <c r="L53" i="56" s="1"/>
  <c r="S103" i="56"/>
  <c r="V135" i="56"/>
  <c r="V136" i="56" s="1"/>
  <c r="T73" i="56" s="1"/>
  <c r="U58" i="56"/>
  <c r="T74" i="56"/>
  <c r="T52" i="56"/>
  <c r="T47" i="56"/>
  <c r="Q61" i="56" l="1"/>
  <c r="Q60" i="56" s="1"/>
  <c r="O85" i="56"/>
  <c r="X131" i="56"/>
  <c r="V48" i="56" s="1"/>
  <c r="R60" i="56"/>
  <c r="T132" i="56"/>
  <c r="R49" i="56" s="1"/>
  <c r="R50" i="56" s="1"/>
  <c r="I72" i="56"/>
  <c r="P66" i="56"/>
  <c r="P68" i="56" s="1"/>
  <c r="P80" i="56"/>
  <c r="T103" i="56"/>
  <c r="Q59" i="56"/>
  <c r="J77" i="56"/>
  <c r="J70" i="56"/>
  <c r="L55" i="56"/>
  <c r="M53" i="56" s="1"/>
  <c r="U74" i="56"/>
  <c r="U52" i="56"/>
  <c r="U47" i="56"/>
  <c r="V58" i="56"/>
  <c r="K56" i="56"/>
  <c r="K69" i="56" s="1"/>
  <c r="K82" i="56"/>
  <c r="W135" i="56"/>
  <c r="Q76" i="56"/>
  <c r="R67" i="56"/>
  <c r="A15" i="53"/>
  <c r="B21" i="53" s="1"/>
  <c r="A12" i="53"/>
  <c r="A9" i="53"/>
  <c r="S60" i="56" l="1"/>
  <c r="U132" i="56"/>
  <c r="S49" i="56" s="1"/>
  <c r="S50" i="56" s="1"/>
  <c r="Y131" i="56"/>
  <c r="W48" i="56" s="1"/>
  <c r="S67" i="56"/>
  <c r="R76" i="56"/>
  <c r="X135" i="56"/>
  <c r="K77" i="56"/>
  <c r="K70" i="56"/>
  <c r="M55" i="56"/>
  <c r="N53" i="56" s="1"/>
  <c r="J71" i="56"/>
  <c r="J78" i="56" s="1"/>
  <c r="Q80" i="56"/>
  <c r="Q66" i="56"/>
  <c r="Q68" i="56" s="1"/>
  <c r="U103" i="56"/>
  <c r="R59" i="56"/>
  <c r="W136" i="56"/>
  <c r="U73" i="56" s="1"/>
  <c r="W58" i="56"/>
  <c r="V74" i="56"/>
  <c r="V52" i="56"/>
  <c r="V47" i="56"/>
  <c r="L82" i="56"/>
  <c r="L56" i="56"/>
  <c r="L69" i="56" s="1"/>
  <c r="P75" i="56"/>
  <c r="S59" i="56" l="1"/>
  <c r="P85" i="56"/>
  <c r="Z131" i="56"/>
  <c r="X48" i="56" s="1"/>
  <c r="V132" i="56"/>
  <c r="T49" i="56" s="1"/>
  <c r="T50" i="56" s="1"/>
  <c r="L77" i="56"/>
  <c r="L70" i="56"/>
  <c r="N55" i="56"/>
  <c r="Y135" i="56"/>
  <c r="Y136" i="56" s="1"/>
  <c r="W73" i="56" s="1"/>
  <c r="W74" i="56"/>
  <c r="W52" i="56"/>
  <c r="W47" i="56"/>
  <c r="X58" i="56"/>
  <c r="R80" i="56"/>
  <c r="R66" i="56"/>
  <c r="R68" i="56" s="1"/>
  <c r="V103" i="56"/>
  <c r="M82" i="56"/>
  <c r="M56" i="56"/>
  <c r="M69" i="56" s="1"/>
  <c r="X136" i="56"/>
  <c r="V73" i="56" s="1"/>
  <c r="K71" i="56"/>
  <c r="K78" i="56" s="1"/>
  <c r="Q75" i="56"/>
  <c r="J72" i="56"/>
  <c r="S76" i="56"/>
  <c r="T67" i="56"/>
  <c r="A15" i="12"/>
  <c r="T61" i="56" l="1"/>
  <c r="T60" i="56" s="1"/>
  <c r="S66" i="56"/>
  <c r="S68" i="56" s="1"/>
  <c r="S75" i="56" s="1"/>
  <c r="S80" i="56"/>
  <c r="Q85" i="56"/>
  <c r="R85" i="56"/>
  <c r="U60" i="56"/>
  <c r="W132" i="56"/>
  <c r="U49" i="56" s="1"/>
  <c r="U50" i="56" s="1"/>
  <c r="AA131" i="56"/>
  <c r="Y48" i="56" s="1"/>
  <c r="T59" i="56"/>
  <c r="T80" i="56" s="1"/>
  <c r="M77" i="56"/>
  <c r="M70" i="56"/>
  <c r="T76" i="56"/>
  <c r="U67" i="56"/>
  <c r="R75" i="56"/>
  <c r="Z135" i="56"/>
  <c r="K72" i="56"/>
  <c r="N82" i="56"/>
  <c r="N56" i="56"/>
  <c r="N69" i="56" s="1"/>
  <c r="W103" i="56"/>
  <c r="X74" i="56"/>
  <c r="Y58" i="56"/>
  <c r="X52" i="56"/>
  <c r="X47" i="56"/>
  <c r="O53" i="56"/>
  <c r="L71" i="56"/>
  <c r="L78" i="56" s="1"/>
  <c r="A8" i="17"/>
  <c r="E9" i="14"/>
  <c r="T66" i="56" l="1"/>
  <c r="T68" i="56" s="1"/>
  <c r="T75" i="56" s="1"/>
  <c r="AB131" i="56"/>
  <c r="Z48" i="56" s="1"/>
  <c r="V60" i="56"/>
  <c r="X132" i="56"/>
  <c r="V49" i="56" s="1"/>
  <c r="V50" i="56" s="1"/>
  <c r="L72" i="56"/>
  <c r="Y74" i="56"/>
  <c r="Y52" i="56"/>
  <c r="Y47" i="56"/>
  <c r="Z58" i="56"/>
  <c r="U59" i="56"/>
  <c r="M71" i="56"/>
  <c r="M78" i="56" s="1"/>
  <c r="AA135" i="56"/>
  <c r="AA136" i="56" s="1"/>
  <c r="Y73" i="56" s="1"/>
  <c r="O55" i="56"/>
  <c r="U76" i="56"/>
  <c r="V67" i="56"/>
  <c r="X103" i="56"/>
  <c r="N77" i="56"/>
  <c r="N70" i="56"/>
  <c r="Z136" i="56"/>
  <c r="X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T85" i="56" l="1"/>
  <c r="S85" i="56"/>
  <c r="Y132" i="56"/>
  <c r="W49" i="56" s="1"/>
  <c r="W50" i="56" s="1"/>
  <c r="AC131" i="56"/>
  <c r="AA48" i="56" s="1"/>
  <c r="M72" i="56"/>
  <c r="W67" i="56"/>
  <c r="V76" i="56"/>
  <c r="O82" i="56"/>
  <c r="O56" i="56"/>
  <c r="O69" i="56" s="1"/>
  <c r="Y103" i="56"/>
  <c r="AA58" i="56"/>
  <c r="Z74" i="56"/>
  <c r="Z52" i="56"/>
  <c r="Z47" i="56"/>
  <c r="N71" i="56"/>
  <c r="N78" i="56" s="1"/>
  <c r="W61" i="56"/>
  <c r="W60" i="56" s="1"/>
  <c r="AB135" i="56"/>
  <c r="P53" i="56"/>
  <c r="V59" i="56"/>
  <c r="U66" i="56"/>
  <c r="U68" i="56" s="1"/>
  <c r="U8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131" i="56" l="1"/>
  <c r="AB48" i="56" s="1"/>
  <c r="X60" i="56"/>
  <c r="Z132" i="56"/>
  <c r="X49" i="56" s="1"/>
  <c r="X50" i="56" s="1"/>
  <c r="W59" i="56"/>
  <c r="N72" i="56"/>
  <c r="U75" i="56"/>
  <c r="P55" i="56"/>
  <c r="Q53" i="56" s="1"/>
  <c r="Z103" i="56"/>
  <c r="AC135" i="56"/>
  <c r="AC136" i="56" s="1"/>
  <c r="AA73" i="56" s="1"/>
  <c r="AB58" i="56"/>
  <c r="AA52" i="56"/>
  <c r="AA47" i="56"/>
  <c r="AA74" i="56"/>
  <c r="W76" i="56"/>
  <c r="X67" i="56"/>
  <c r="V80" i="56"/>
  <c r="V66" i="56"/>
  <c r="V68" i="56" s="1"/>
  <c r="AB136" i="56"/>
  <c r="Z73" i="56" s="1"/>
  <c r="O77" i="56"/>
  <c r="O70" i="56"/>
  <c r="W80" i="56" l="1"/>
  <c r="U85" i="56"/>
  <c r="V85" i="56"/>
  <c r="Y60" i="56"/>
  <c r="AA132" i="56"/>
  <c r="Y49" i="56" s="1"/>
  <c r="Y50" i="56" s="1"/>
  <c r="AE131" i="56"/>
  <c r="AC48" i="56" s="1"/>
  <c r="W66" i="56"/>
  <c r="W68" i="56" s="1"/>
  <c r="W75" i="56" s="1"/>
  <c r="X59" i="56"/>
  <c r="O71" i="56"/>
  <c r="O78" i="56" s="1"/>
  <c r="V75" i="56"/>
  <c r="AB52" i="56"/>
  <c r="AB47" i="56"/>
  <c r="AB74" i="56"/>
  <c r="AC58" i="56"/>
  <c r="AD135" i="56"/>
  <c r="Q55" i="56"/>
  <c r="R53" i="56" s="1"/>
  <c r="P82" i="56"/>
  <c r="P56" i="56"/>
  <c r="P69" i="56" s="1"/>
  <c r="Y67" i="56"/>
  <c r="X76" i="56"/>
  <c r="AA103" i="56"/>
  <c r="X66" i="56" l="1"/>
  <c r="X68" i="56" s="1"/>
  <c r="X75" i="56" s="1"/>
  <c r="X80" i="56"/>
  <c r="AF131" i="56"/>
  <c r="AD48" i="56" s="1"/>
  <c r="AB132" i="56"/>
  <c r="Z49" i="56" s="1"/>
  <c r="Z50" i="56" s="1"/>
  <c r="AB103" i="56"/>
  <c r="AC74" i="56"/>
  <c r="AD58" i="56"/>
  <c r="AC52" i="56"/>
  <c r="AC47" i="56"/>
  <c r="Y59" i="56"/>
  <c r="Y76" i="56"/>
  <c r="Z67" i="56"/>
  <c r="R55" i="56"/>
  <c r="AE135" i="56"/>
  <c r="AE136" i="56" s="1"/>
  <c r="AC73" i="56" s="1"/>
  <c r="P77" i="56"/>
  <c r="P70" i="56"/>
  <c r="Q56" i="56"/>
  <c r="Q69" i="56" s="1"/>
  <c r="Q82" i="56"/>
  <c r="AD136" i="56"/>
  <c r="AB73" i="56" s="1"/>
  <c r="O72" i="56"/>
  <c r="Z61" i="56" l="1"/>
  <c r="Z60" i="56" s="1"/>
  <c r="W85" i="56"/>
  <c r="X85" i="56"/>
  <c r="AA60" i="56"/>
  <c r="AC132" i="56"/>
  <c r="AA49" i="56" s="1"/>
  <c r="AA50" i="56" s="1"/>
  <c r="AG131" i="56"/>
  <c r="AE48" i="56" s="1"/>
  <c r="P71" i="56"/>
  <c r="P78" i="56" s="1"/>
  <c r="R82" i="56"/>
  <c r="R56" i="56"/>
  <c r="R69" i="56" s="1"/>
  <c r="Z59" i="56"/>
  <c r="AE58" i="56"/>
  <c r="AD74" i="56"/>
  <c r="AD52" i="56"/>
  <c r="AD47" i="56"/>
  <c r="AF135" i="56"/>
  <c r="AF136" i="56" s="1"/>
  <c r="AD73" i="56" s="1"/>
  <c r="AA67" i="56"/>
  <c r="Z76" i="56"/>
  <c r="Q77" i="56"/>
  <c r="Q70" i="56"/>
  <c r="S53" i="56"/>
  <c r="Y80" i="56"/>
  <c r="Y66" i="56"/>
  <c r="Y68" i="56" s="1"/>
  <c r="AC103" i="56"/>
  <c r="Y85" i="56" l="1"/>
  <c r="AB60" i="56"/>
  <c r="AD132" i="56"/>
  <c r="AB49" i="56" s="1"/>
  <c r="AB50" i="56" s="1"/>
  <c r="AA59" i="56"/>
  <c r="P72" i="56"/>
  <c r="Y75" i="56"/>
  <c r="AA76" i="56"/>
  <c r="AB67" i="56"/>
  <c r="Z80" i="56"/>
  <c r="Z66" i="56"/>
  <c r="Z68" i="56" s="1"/>
  <c r="Q71" i="56"/>
  <c r="Q78" i="56" s="1"/>
  <c r="AD103" i="56"/>
  <c r="S55" i="56"/>
  <c r="T53" i="56" s="1"/>
  <c r="AG135" i="56"/>
  <c r="AG136" i="56" s="1"/>
  <c r="AE73" i="56" s="1"/>
  <c r="R77" i="56"/>
  <c r="R70" i="56"/>
  <c r="AE74" i="56"/>
  <c r="AF58" i="56"/>
  <c r="AG58" i="56" s="1"/>
  <c r="AE52" i="56"/>
  <c r="AE47" i="56"/>
  <c r="AG85" i="56" l="1"/>
  <c r="AG47" i="56"/>
  <c r="AG74" i="56"/>
  <c r="AG52" i="56"/>
  <c r="AA80" i="56"/>
  <c r="Z85" i="56"/>
  <c r="AE132" i="56"/>
  <c r="AC49" i="56" s="1"/>
  <c r="AC50" i="56" s="1"/>
  <c r="AA66" i="56"/>
  <c r="AA68" i="56" s="1"/>
  <c r="AA75" i="56" s="1"/>
  <c r="AB59" i="56"/>
  <c r="Q72" i="56"/>
  <c r="R71" i="56"/>
  <c r="R78" i="56" s="1"/>
  <c r="AE103" i="56"/>
  <c r="T55" i="56"/>
  <c r="S56" i="56"/>
  <c r="S69" i="56" s="1"/>
  <c r="S82" i="56"/>
  <c r="AF74" i="56"/>
  <c r="AF52" i="56"/>
  <c r="AF47" i="56"/>
  <c r="Z75" i="56"/>
  <c r="AB76" i="56"/>
  <c r="AC67" i="56"/>
  <c r="AC61" i="56" l="1"/>
  <c r="AC60" i="56" s="1"/>
  <c r="AB80" i="56"/>
  <c r="AA85" i="56"/>
  <c r="AD60" i="56"/>
  <c r="AF132" i="56"/>
  <c r="AD49" i="56" s="1"/>
  <c r="AD50" i="56" s="1"/>
  <c r="R72" i="56"/>
  <c r="AB66" i="56"/>
  <c r="AB68" i="56" s="1"/>
  <c r="AB75" i="56" s="1"/>
  <c r="T82" i="56"/>
  <c r="T56" i="56"/>
  <c r="T69" i="56" s="1"/>
  <c r="AC76" i="56"/>
  <c r="AD67" i="56"/>
  <c r="AC59" i="56"/>
  <c r="S77" i="56"/>
  <c r="S70" i="56"/>
  <c r="U53" i="56"/>
  <c r="AF103" i="56"/>
  <c r="AG132" i="56" l="1"/>
  <c r="AE49" i="56" s="1"/>
  <c r="AE50" i="56" s="1"/>
  <c r="AG103" i="56"/>
  <c r="AH103" i="56" s="1"/>
  <c r="AI103" i="56" s="1"/>
  <c r="AJ103" i="56" s="1"/>
  <c r="S71" i="56"/>
  <c r="S78" i="56" s="1"/>
  <c r="AC80" i="56"/>
  <c r="AC66" i="56"/>
  <c r="AC68" i="56" s="1"/>
  <c r="T77" i="56"/>
  <c r="T70" i="56"/>
  <c r="U55" i="56"/>
  <c r="AE67" i="56"/>
  <c r="AD76" i="56"/>
  <c r="AE60" i="56"/>
  <c r="AD59" i="56"/>
  <c r="AG60" i="56" l="1"/>
  <c r="AG59" i="56"/>
  <c r="AB85" i="56"/>
  <c r="AF61" i="56"/>
  <c r="AF60" i="56" s="1"/>
  <c r="T71" i="56"/>
  <c r="T78" i="56" s="1"/>
  <c r="AE76" i="56"/>
  <c r="AF67" i="56"/>
  <c r="AG67" i="56" s="1"/>
  <c r="AG76" i="56" s="1"/>
  <c r="U82" i="56"/>
  <c r="U56" i="56"/>
  <c r="U69" i="56" s="1"/>
  <c r="S72" i="56"/>
  <c r="AD66" i="56"/>
  <c r="AD68" i="56" s="1"/>
  <c r="AD80" i="56"/>
  <c r="AE59" i="56"/>
  <c r="V53" i="56"/>
  <c r="AC75" i="56"/>
  <c r="AG66" i="56" l="1"/>
  <c r="AG68" i="56" s="1"/>
  <c r="AF59" i="56"/>
  <c r="AF66" i="56" s="1"/>
  <c r="AF68" i="56" s="1"/>
  <c r="AC85" i="56"/>
  <c r="T72" i="56"/>
  <c r="AF76" i="56"/>
  <c r="V55" i="56"/>
  <c r="W53" i="56" s="1"/>
  <c r="AE80" i="56"/>
  <c r="AE66" i="56"/>
  <c r="AE68" i="56" s="1"/>
  <c r="AD75" i="56"/>
  <c r="U77" i="56"/>
  <c r="U70" i="56"/>
  <c r="AG75" i="56" l="1"/>
  <c r="AG80" i="56"/>
  <c r="AF80" i="56"/>
  <c r="AD85" i="56"/>
  <c r="U71" i="56"/>
  <c r="U78" i="56" s="1"/>
  <c r="AE75" i="56"/>
  <c r="AF75" i="56"/>
  <c r="W55" i="56"/>
  <c r="X53" i="56" s="1"/>
  <c r="V82" i="56"/>
  <c r="V56" i="56"/>
  <c r="V69" i="56" s="1"/>
  <c r="AE85" i="56" l="1"/>
  <c r="X55" i="56"/>
  <c r="W56" i="56"/>
  <c r="W69" i="56" s="1"/>
  <c r="W82" i="56"/>
  <c r="V77" i="56"/>
  <c r="V70" i="56"/>
  <c r="U72" i="56"/>
  <c r="AF85" i="56" l="1"/>
  <c r="W77" i="56"/>
  <c r="W70" i="56"/>
  <c r="X82" i="56"/>
  <c r="X56" i="56"/>
  <c r="X69" i="56" s="1"/>
  <c r="V71" i="56"/>
  <c r="V78" i="56" s="1"/>
  <c r="Y53" i="56"/>
  <c r="V72" i="56" l="1"/>
  <c r="W71" i="56"/>
  <c r="W78" i="56" s="1"/>
  <c r="Y55" i="56"/>
  <c r="Z53" i="56" s="1"/>
  <c r="X77" i="56"/>
  <c r="X70" i="56"/>
  <c r="Z55" i="56" l="1"/>
  <c r="AA53" i="56" s="1"/>
  <c r="Y82" i="56"/>
  <c r="Y56" i="56"/>
  <c r="Y69" i="56" s="1"/>
  <c r="W72" i="56"/>
  <c r="X71" i="56"/>
  <c r="X78" i="56" s="1"/>
  <c r="X72" i="56" l="1"/>
  <c r="Y77" i="56"/>
  <c r="Y70" i="56"/>
  <c r="AA55" i="56"/>
  <c r="AB53" i="56" s="1"/>
  <c r="Z82" i="56"/>
  <c r="Z56" i="56"/>
  <c r="Z69" i="56" s="1"/>
  <c r="AB55" i="56" l="1"/>
  <c r="AC53" i="56" s="1"/>
  <c r="AA56" i="56"/>
  <c r="AA69" i="56" s="1"/>
  <c r="AA82" i="56"/>
  <c r="Z77" i="56"/>
  <c r="Z70" i="56"/>
  <c r="Y71" i="56"/>
  <c r="Y78" i="56" l="1"/>
  <c r="Y72" i="56"/>
  <c r="AA77" i="56"/>
  <c r="AA70" i="56"/>
  <c r="AC55" i="56"/>
  <c r="Z71" i="56"/>
  <c r="AB82" i="56"/>
  <c r="AB56" i="56"/>
  <c r="AB69" i="56" s="1"/>
  <c r="Z78" i="56" l="1"/>
  <c r="AC82" i="56"/>
  <c r="AC56" i="56"/>
  <c r="AC69" i="56" s="1"/>
  <c r="AD53" i="56"/>
  <c r="AB77" i="56"/>
  <c r="AB70" i="56"/>
  <c r="AA71" i="56"/>
  <c r="Z72" i="56"/>
  <c r="AA78" i="56" l="1"/>
  <c r="AD55" i="56"/>
  <c r="AC77" i="56"/>
  <c r="AC70" i="56"/>
  <c r="AA72" i="56"/>
  <c r="AB71" i="56"/>
  <c r="AB78" i="56" l="1"/>
  <c r="AB72" i="56"/>
  <c r="AD82" i="56"/>
  <c r="AD56" i="56"/>
  <c r="AD69" i="56" s="1"/>
  <c r="AC71" i="56"/>
  <c r="AE53" i="56"/>
  <c r="AC78" i="56" l="1"/>
  <c r="AE55" i="56"/>
  <c r="AF53" i="56" s="1"/>
  <c r="AC72" i="56"/>
  <c r="AD77" i="56"/>
  <c r="AD70" i="56"/>
  <c r="AF55" i="56" l="1"/>
  <c r="AG53" i="56" s="1"/>
  <c r="AG55" i="56" s="1"/>
  <c r="AD71" i="56"/>
  <c r="AD78" i="56" s="1"/>
  <c r="AE82" i="56"/>
  <c r="AE56" i="56"/>
  <c r="AE69" i="56" s="1"/>
  <c r="AG56" i="56" l="1"/>
  <c r="AG69" i="56" s="1"/>
  <c r="AG82" i="56"/>
  <c r="AF82" i="56"/>
  <c r="AF56" i="56"/>
  <c r="AF69" i="56" s="1"/>
  <c r="AE77" i="56"/>
  <c r="AE70" i="56"/>
  <c r="AD72" i="56"/>
  <c r="AG77" i="56" l="1"/>
  <c r="AG70" i="56"/>
  <c r="AG71" i="56" s="1"/>
  <c r="AG72" i="56" s="1"/>
  <c r="AF77" i="56"/>
  <c r="AF70" i="56"/>
  <c r="AE71" i="56"/>
  <c r="AE78" i="56" s="1"/>
  <c r="AE72" i="56" l="1"/>
  <c r="AF71" i="56"/>
  <c r="AF78" i="56" l="1"/>
  <c r="AG78" i="56" s="1"/>
  <c r="AF72" i="56"/>
  <c r="C83" i="56" l="1"/>
  <c r="C86" i="56" s="1"/>
  <c r="B83" i="56"/>
  <c r="D83" i="56" l="1"/>
  <c r="B84" i="56"/>
  <c r="B89" i="56" s="1"/>
  <c r="C84" i="56"/>
  <c r="B86" i="56"/>
  <c r="B88" i="56"/>
  <c r="C88" i="56"/>
  <c r="D86" i="56" l="1"/>
  <c r="D87" i="56" s="1"/>
  <c r="D88" i="56"/>
  <c r="G83" i="56"/>
  <c r="G86" i="56" s="1"/>
  <c r="D84" i="56"/>
  <c r="D89" i="56" s="1"/>
  <c r="C89" i="56"/>
  <c r="C87" i="56"/>
  <c r="B87" i="56"/>
  <c r="B90" i="56" s="1"/>
  <c r="E83" i="56" l="1"/>
  <c r="E86" i="56" s="1"/>
  <c r="C90" i="56"/>
  <c r="F83" i="56"/>
  <c r="D90" i="56"/>
  <c r="E88" i="56" l="1"/>
  <c r="E84" i="56"/>
  <c r="E89" i="56" s="1"/>
  <c r="F86" i="56"/>
  <c r="F87" i="56" s="1"/>
  <c r="F88" i="56"/>
  <c r="G84" i="56"/>
  <c r="G88" i="56"/>
  <c r="H83" i="56"/>
  <c r="H84" i="56" s="1"/>
  <c r="E87" i="56"/>
  <c r="E90" i="56" s="1"/>
  <c r="F84" i="56"/>
  <c r="F89" i="56" l="1"/>
  <c r="G87" i="56"/>
  <c r="G90" i="56" s="1"/>
  <c r="F90" i="56"/>
  <c r="H89" i="56"/>
  <c r="H88" i="56"/>
  <c r="H86" i="56"/>
  <c r="G89" i="56"/>
  <c r="I83" i="56"/>
  <c r="I88" i="56" s="1"/>
  <c r="K83" i="56"/>
  <c r="K86" i="56" s="1"/>
  <c r="H87" i="56" l="1"/>
  <c r="H90" i="56" s="1"/>
  <c r="J83" i="56"/>
  <c r="K84" i="56" s="1"/>
  <c r="I86" i="56"/>
  <c r="I84" i="56"/>
  <c r="I89" i="56" s="1"/>
  <c r="K88" i="56" l="1"/>
  <c r="J88" i="56"/>
  <c r="J86" i="56"/>
  <c r="K87" i="56" s="1"/>
  <c r="J84" i="56"/>
  <c r="J89" i="56" s="1"/>
  <c r="L83" i="56"/>
  <c r="M83" i="56"/>
  <c r="I87" i="56"/>
  <c r="I90" i="56" s="1"/>
  <c r="K89" i="56" l="1"/>
  <c r="J87" i="56"/>
  <c r="J90" i="56" s="1"/>
  <c r="M86" i="56"/>
  <c r="M84" i="56"/>
  <c r="L86" i="56"/>
  <c r="M88" i="56"/>
  <c r="L84" i="56"/>
  <c r="L89" i="56" s="1"/>
  <c r="L88" i="56"/>
  <c r="G28" i="56" l="1"/>
  <c r="M87" i="56"/>
  <c r="G30" i="56" s="1"/>
  <c r="M89" i="56"/>
  <c r="L87" i="56"/>
  <c r="L90" i="56" s="1"/>
  <c r="K90" i="56"/>
  <c r="N83" i="56"/>
  <c r="O79" i="56"/>
  <c r="G29" i="56" l="1"/>
  <c r="M90" i="56"/>
  <c r="O83" i="56"/>
  <c r="P79" i="56"/>
  <c r="N86" i="56"/>
  <c r="N87" i="56" s="1"/>
  <c r="N84" i="56"/>
  <c r="N89" i="56" s="1"/>
  <c r="N88" i="56"/>
  <c r="N90" i="56" l="1"/>
  <c r="P83" i="56"/>
  <c r="Q79" i="56"/>
  <c r="O86" i="56"/>
  <c r="O87" i="56" s="1"/>
  <c r="O90" i="56" s="1"/>
  <c r="O84" i="56"/>
  <c r="O89" i="56" s="1"/>
  <c r="O88" i="56"/>
  <c r="Q83" i="56" l="1"/>
  <c r="R79" i="56"/>
  <c r="P86" i="56"/>
  <c r="P87" i="56" s="1"/>
  <c r="P90" i="56" s="1"/>
  <c r="P88" i="56"/>
  <c r="P84" i="56"/>
  <c r="P89" i="56" s="1"/>
  <c r="R83" i="56" l="1"/>
  <c r="S79" i="56"/>
  <c r="Q86" i="56"/>
  <c r="Q87" i="56" s="1"/>
  <c r="Q90" i="56" s="1"/>
  <c r="Q88" i="56"/>
  <c r="Q84" i="56"/>
  <c r="Q89" i="56" s="1"/>
  <c r="S83" i="56" l="1"/>
  <c r="T79" i="56"/>
  <c r="R86" i="56"/>
  <c r="R87" i="56" s="1"/>
  <c r="R90" i="56" s="1"/>
  <c r="R84" i="56"/>
  <c r="R89" i="56" s="1"/>
  <c r="R88" i="56"/>
  <c r="T83" i="56" l="1"/>
  <c r="U79" i="56"/>
  <c r="S86" i="56"/>
  <c r="S87" i="56" s="1"/>
  <c r="S90" i="56" s="1"/>
  <c r="S88" i="56"/>
  <c r="S84" i="56"/>
  <c r="S89" i="56" s="1"/>
  <c r="U83" i="56" l="1"/>
  <c r="V79" i="56"/>
  <c r="T86" i="56"/>
  <c r="T87" i="56" s="1"/>
  <c r="T90" i="56" s="1"/>
  <c r="T84" i="56"/>
  <c r="T89" i="56" s="1"/>
  <c r="T88" i="56"/>
  <c r="V83" i="56" l="1"/>
  <c r="W79" i="56"/>
  <c r="U86" i="56"/>
  <c r="U87" i="56" s="1"/>
  <c r="U90" i="56" s="1"/>
  <c r="U88" i="56"/>
  <c r="U84" i="56"/>
  <c r="U89" i="56" s="1"/>
  <c r="W83" i="56" l="1"/>
  <c r="X79" i="56"/>
  <c r="V86" i="56"/>
  <c r="V87" i="56" s="1"/>
  <c r="V90" i="56" s="1"/>
  <c r="V84" i="56"/>
  <c r="V89" i="56" s="1"/>
  <c r="V88" i="56"/>
  <c r="X83" i="56" l="1"/>
  <c r="Y79" i="56"/>
  <c r="W86" i="56"/>
  <c r="W87" i="56" s="1"/>
  <c r="W90" i="56" s="1"/>
  <c r="W84" i="56"/>
  <c r="W89" i="56" s="1"/>
  <c r="W88" i="56"/>
  <c r="Y83" i="56" l="1"/>
  <c r="Z79" i="56"/>
  <c r="X86" i="56"/>
  <c r="X87" i="56" s="1"/>
  <c r="X90" i="56" s="1"/>
  <c r="X84" i="56"/>
  <c r="X89" i="56" s="1"/>
  <c r="X88" i="56"/>
  <c r="Z83" i="56" l="1"/>
  <c r="AA79" i="56"/>
  <c r="Y86" i="56"/>
  <c r="Y87" i="56" s="1"/>
  <c r="Y90" i="56" s="1"/>
  <c r="Y84" i="56"/>
  <c r="Y89" i="56" s="1"/>
  <c r="Y88" i="56"/>
  <c r="AA83" i="56" l="1"/>
  <c r="AB79" i="56"/>
  <c r="Z86" i="56"/>
  <c r="Z87" i="56" s="1"/>
  <c r="Z90" i="56" s="1"/>
  <c r="Z88" i="56"/>
  <c r="Z84" i="56"/>
  <c r="Z89" i="56" s="1"/>
  <c r="AB83" i="56" l="1"/>
  <c r="AC79" i="56"/>
  <c r="AA86" i="56"/>
  <c r="AA87" i="56" s="1"/>
  <c r="AA90" i="56" s="1"/>
  <c r="AA88" i="56"/>
  <c r="AA84" i="56"/>
  <c r="AA89" i="56" s="1"/>
  <c r="AC83" i="56" l="1"/>
  <c r="AD79" i="56"/>
  <c r="AB86" i="56"/>
  <c r="AB87" i="56" s="1"/>
  <c r="AB90" i="56" s="1"/>
  <c r="AB84" i="56"/>
  <c r="AB89" i="56" s="1"/>
  <c r="AB88" i="56"/>
  <c r="AD83" i="56" l="1"/>
  <c r="AE79" i="56"/>
  <c r="AC86" i="56"/>
  <c r="AC87" i="56" s="1"/>
  <c r="AC90" i="56" s="1"/>
  <c r="AC84" i="56"/>
  <c r="AC89" i="56" s="1"/>
  <c r="AC88" i="56"/>
  <c r="AE83" i="56" l="1"/>
  <c r="AF79" i="56"/>
  <c r="AD86" i="56"/>
  <c r="AD87" i="56" s="1"/>
  <c r="AD90" i="56" s="1"/>
  <c r="AD88" i="56"/>
  <c r="AD84" i="56"/>
  <c r="AD89" i="56" s="1"/>
  <c r="AF83" i="56" l="1"/>
  <c r="AG79" i="56"/>
  <c r="AG83" i="56" s="1"/>
  <c r="AE86" i="56"/>
  <c r="AE87" i="56" s="1"/>
  <c r="AE90" i="56" s="1"/>
  <c r="AE84" i="56"/>
  <c r="AE89" i="56" s="1"/>
  <c r="AE88" i="56"/>
  <c r="AG86" i="56" l="1"/>
  <c r="AG84" i="56"/>
  <c r="AG88" i="56"/>
  <c r="AF86" i="56"/>
  <c r="AF87" i="56" s="1"/>
  <c r="AF90" i="56" s="1"/>
  <c r="AF88" i="56"/>
  <c r="AF84" i="56"/>
  <c r="AF89" i="56" s="1"/>
  <c r="AG89" i="56" l="1"/>
  <c r="AG87" i="56"/>
  <c r="AG90" i="56" s="1"/>
</calcChain>
</file>

<file path=xl/sharedStrings.xml><?xml version="1.0" encoding="utf-8"?>
<sst xmlns="http://schemas.openxmlformats.org/spreadsheetml/2006/main" count="985" uniqueCount="573">
  <si>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</si>
  <si>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</si>
  <si>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</si>
  <si>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</si>
  <si>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</si>
  <si>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</si>
  <si>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</si>
  <si>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</si>
  <si>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</si>
  <si>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</si>
  <si>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</si>
  <si>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</si>
  <si>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</si>
  <si>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</si>
  <si>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</si>
  <si>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</si>
  <si>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</si>
  <si>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</si>
  <si>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</si>
  <si>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</si>
  <si>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</si>
  <si>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</si>
  <si>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</si>
  <si>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</si>
  <si>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</si>
  <si>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</si>
  <si>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</si>
  <si>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</si>
  <si>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</si>
  <si>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</si>
  <si>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</si>
  <si>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</si>
  <si>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</si>
  <si>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</si>
  <si>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</si>
  <si>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</si>
  <si>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</si>
  <si>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</si>
  <si>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</si>
  <si>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</si>
  <si>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</si>
  <si>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</si>
  <si>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</si>
  <si>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</si>
  <si>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</si>
  <si>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</si>
  <si>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</si>
  <si>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</si>
  <si>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</si>
  <si>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</si>
  <si>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</si>
  <si>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</si>
  <si>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</si>
  <si>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</si>
  <si>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</si>
  <si>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</si>
  <si>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</si>
  <si>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</si>
  <si>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</si>
  <si>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</si>
  <si>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</si>
  <si>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</si>
  <si>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</si>
  <si>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</si>
  <si>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</si>
  <si>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</si>
  <si>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</si>
  <si>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</si>
  <si>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</si>
  <si>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</si>
  <si>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</si>
  <si>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</si>
  <si>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</si>
  <si>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</si>
  <si>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</si>
  <si>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</si>
  <si>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</si>
  <si>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</si>
  <si>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</si>
  <si>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</si>
  <si>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</si>
  <si>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</si>
  <si>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</si>
  <si>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</si>
  <si>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</si>
  <si>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</si>
  <si>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</si>
  <si>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</si>
  <si>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</si>
  <si>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</si>
  <si>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</si>
  <si>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</si>
  <si>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</si>
  <si>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</si>
  <si>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</si>
  <si>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</si>
  <si>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</si>
  <si>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</si>
  <si>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</si>
  <si>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</si>
  <si>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</si>
  <si>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</si>
  <si>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</si>
  <si>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</si>
  <si>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</si>
  <si>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</si>
  <si>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</si>
  <si>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</si>
  <si>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</si>
  <si>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</si>
  <si>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</si>
  <si>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</si>
  <si>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</si>
  <si>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</si>
  <si>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</si>
  <si>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</si>
  <si>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</si>
  <si>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</si>
  <si>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</si>
  <si>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</si>
  <si>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</si>
  <si>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</si>
  <si>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</si>
  <si>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</si>
  <si>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</si>
  <si>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</si>
  <si>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</si>
  <si>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</si>
  <si>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</si>
  <si>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</si>
  <si>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</si>
  <si>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</si>
  <si>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</si>
  <si>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</si>
  <si>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</si>
  <si>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</si>
  <si>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</si>
  <si>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</si>
  <si>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</si>
  <si>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</si>
  <si>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</si>
  <si>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</si>
  <si>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</si>
  <si>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</si>
  <si>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</si>
  <si>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</si>
  <si>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</si>
  <si>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</si>
  <si>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</si>
  <si>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</si>
  <si>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</si>
  <si>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</si>
  <si>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</si>
  <si>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</si>
  <si>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</si>
  <si>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</si>
  <si>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</si>
  <si>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</si>
  <si>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</si>
  <si>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</si>
  <si>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</si>
  <si>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</si>
  <si>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</si>
  <si>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</si>
  <si>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</si>
  <si>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</si>
  <si>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</si>
  <si>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</si>
  <si>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</si>
  <si>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</si>
  <si>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</si>
  <si>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</si>
  <si>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</si>
  <si>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</si>
  <si>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</si>
  <si>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</si>
  <si>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</si>
  <si>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</si>
  <si>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</si>
  <si>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</si>
  <si>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</si>
  <si>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</si>
  <si>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</si>
  <si>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</si>
  <si>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</si>
  <si>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</si>
  <si>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</si>
  <si>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</si>
  <si>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</si>
  <si>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</si>
  <si>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</si>
  <si>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</si>
  <si>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</si>
  <si>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</si>
  <si>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</si>
  <si>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</si>
  <si>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</si>
  <si>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</si>
  <si>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</si>
  <si>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</si>
  <si>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</si>
  <si>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</si>
  <si>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</si>
  <si>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</si>
  <si>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</si>
  <si>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</si>
  <si>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</si>
  <si>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</si>
  <si>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</si>
  <si>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</si>
  <si>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</si>
  <si>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</si>
  <si>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</si>
  <si>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</si>
  <si>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</si>
  <si>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</si>
  <si>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</si>
  <si>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</si>
  <si>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</si>
  <si>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</si>
  <si>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</si>
  <si>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</si>
  <si>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</si>
  <si>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</si>
  <si>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</si>
  <si>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</si>
  <si>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</si>
  <si>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</si>
  <si>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</si>
  <si>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</si>
  <si>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</si>
  <si>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</si>
  <si>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</si>
  <si>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</si>
  <si>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</si>
  <si>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</si>
  <si>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</si>
  <si>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</si>
  <si>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</si>
  <si>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</si>
  <si>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</si>
  <si>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</si>
  <si>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</si>
  <si>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</si>
  <si>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</si>
  <si>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</si>
  <si>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</si>
  <si>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</si>
  <si>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</si>
  <si>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</si>
  <si>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</si>
  <si>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</si>
  <si>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</si>
  <si>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</si>
  <si>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</si>
  <si>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</si>
  <si>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</si>
  <si>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</si>
  <si>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</si>
  <si>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</si>
  <si>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</si>
  <si>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</si>
  <si>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</si>
  <si>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</si>
  <si>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</si>
  <si>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</si>
  <si>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</si>
  <si>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</si>
  <si>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</si>
  <si>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</si>
  <si>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</si>
  <si>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</si>
  <si>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</si>
  <si>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</si>
  <si>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</si>
  <si>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</si>
  <si>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</si>
  <si>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</si>
  <si>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</si>
  <si>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</si>
  <si>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</si>
  <si>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</si>
  <si>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</si>
  <si>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</si>
  <si>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</si>
  <si>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</si>
  <si>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</si>
  <si>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</si>
  <si>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</si>
  <si>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</si>
  <si>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</si>
  <si>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</si>
  <si>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</si>
  <si>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</si>
  <si>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</si>
  <si>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</si>
  <si>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</si>
  <si>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</si>
  <si>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</si>
  <si>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</si>
  <si>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</si>
  <si>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</si>
  <si>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</si>
  <si>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</si>
  <si>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</si>
  <si>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</si>
  <si>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</si>
  <si>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</si>
  <si>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</si>
  <si>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</si>
  <si>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</si>
  <si>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</si>
  <si>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</si>
  <si>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</si>
  <si>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</si>
  <si>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</si>
  <si>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</si>
  <si>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</si>
  <si>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</si>
  <si>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</si>
  <si>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</si>
  <si>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</si>
  <si>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</si>
  <si>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</si>
  <si>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</si>
  <si>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</si>
  <si>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</si>
  <si>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</si>
  <si>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</si>
  <si>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</si>
  <si>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</si>
  <si>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</si>
  <si>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</si>
  <si>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</si>
  <si>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</si>
  <si>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</si>
  <si>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</si>
  <si>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</si>
  <si>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</si>
  <si>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</si>
  <si>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</si>
  <si>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</si>
  <si>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</si>
  <si>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</si>
  <si>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</si>
  <si>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</si>
  <si>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</si>
  <si>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</si>
  <si>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</si>
  <si>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</si>
  <si>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</si>
  <si>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</si>
  <si>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</si>
  <si>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</si>
  <si>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</si>
  <si>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</si>
  <si>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</si>
  <si>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</si>
  <si>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</si>
  <si>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</si>
  <si>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</si>
  <si>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</si>
  <si>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</si>
  <si>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</si>
  <si>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</si>
  <si>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</si>
  <si>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</si>
  <si>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</si>
  <si>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</si>
  <si>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</si>
  <si>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</si>
  <si>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</si>
  <si>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</si>
  <si>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</si>
  <si>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</si>
  <si>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</si>
  <si>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</si>
  <si>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</si>
  <si>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</si>
  <si>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</si>
  <si>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</si>
  <si>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</si>
  <si>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</si>
  <si>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</si>
  <si>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</si>
  <si>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</si>
  <si>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</si>
  <si>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</si>
  <si>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</si>
  <si>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</si>
  <si>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</si>
  <si>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</si>
  <si>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</si>
  <si>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</si>
  <si>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</si>
  <si>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</si>
  <si>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</si>
  <si>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</si>
  <si>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</si>
  <si>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</si>
  <si>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</si>
  <si>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</si>
  <si>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</si>
  <si>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</si>
  <si>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</si>
  <si>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</si>
  <si>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</si>
  <si>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</si>
  <si>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</si>
  <si>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</si>
  <si>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</si>
  <si>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</si>
  <si>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</si>
  <si>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</si>
  <si>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</si>
  <si>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</si>
  <si>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</si>
  <si>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</si>
  <si>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</si>
  <si>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</si>
  <si>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</si>
  <si>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</si>
  <si>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</si>
  <si>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</si>
  <si>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</si>
  <si>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</si>
  <si>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</si>
  <si>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</si>
  <si>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</si>
  <si>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</si>
  <si>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</si>
  <si>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</si>
  <si>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</si>
  <si>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</si>
  <si>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</si>
  <si>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</si>
  <si>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</si>
  <si>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</si>
  <si>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</si>
  <si>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</si>
  <si>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</si>
  <si>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</si>
  <si>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</si>
  <si>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</si>
  <si>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</si>
  <si>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</si>
  <si>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</si>
  <si>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</si>
  <si>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</si>
  <si>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</si>
  <si>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</si>
  <si>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</si>
  <si>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</si>
  <si>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</si>
  <si>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</si>
  <si>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</si>
  <si>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</si>
  <si>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</si>
  <si>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</si>
  <si>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</si>
  <si>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</si>
  <si>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</si>
  <si>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</si>
  <si>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</si>
  <si>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</si>
  <si>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</si>
  <si>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</si>
  <si>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</si>
  <si>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</si>
  <si>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</si>
  <si>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</si>
  <si>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</si>
  <si>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</si>
  <si>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</si>
  <si>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</si>
  <si>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</si>
  <si>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</si>
  <si>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</si>
  <si>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</si>
  <si>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</si>
  <si>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</si>
  <si>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</si>
  <si>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</si>
  <si>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</si>
  <si>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</si>
  <si>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</si>
  <si>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</si>
  <si>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</si>
  <si>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</si>
  <si>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</si>
  <si>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</si>
  <si>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</si>
  <si>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</si>
  <si>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</si>
  <si>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</si>
  <si>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</si>
  <si>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</si>
  <si>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</si>
  <si>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</si>
  <si>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</si>
  <si>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</si>
  <si>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</si>
  <si>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</si>
  <si>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</si>
  <si>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</si>
  <si>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</si>
  <si>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</si>
  <si>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</si>
  <si>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</si>
  <si>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</si>
  <si>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</si>
  <si>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</si>
  <si>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</si>
  <si>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</si>
  <si>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</si>
  <si>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</si>
  <si>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</si>
  <si>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</si>
  <si>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</si>
  <si>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</si>
  <si>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Ф-11</t>
  </si>
  <si>
    <t>КЛ 6 кВ Ф-11 от ПС 110 кВ О-5 Советск до ТП 259</t>
  </si>
  <si>
    <t>КЛ 6 кВ - 4,523 млн рублей/км</t>
  </si>
  <si>
    <t>1,425 км (0)</t>
  </si>
  <si>
    <r>
      <t>L</t>
    </r>
    <r>
      <rPr>
        <vertAlign val="superscript"/>
        <sz val="11"/>
        <color theme="1"/>
        <rFont val="Calibri"/>
        <family val="2"/>
        <charset val="204"/>
        <scheme val="minor"/>
      </rPr>
      <t>15</t>
    </r>
    <r>
      <rPr>
        <sz val="11"/>
        <color theme="1"/>
        <rFont val="Calibri"/>
        <family val="2"/>
        <scheme val="minor"/>
      </rPr>
      <t>з_лэп=1,425 км</t>
    </r>
  </si>
  <si>
    <t>Приведение эксплуатуционного состояния  КЛ 6 кВ к действующим НТД, ПТЭ,ПУЭ, отраслевым регламентам, ГОСТ 32144-13</t>
  </si>
  <si>
    <t>L_19-1056</t>
  </si>
  <si>
    <t>Укрупненный расчет стоимости с использованием сборников "Укрупненные нормативы цены строительства. НЦС 81-02-12-2020. Сборник № 12. Наружные электрические сети", утвержденными приказом Минстроя России № 914/пр от 30.12.2019, "Укрупненные нормативы цены строительства. НЦС 81-02-16-2020. Сборник № 16. Малые архитектурные формы", утвержденными приказом Минстроя России № 920/пр от 30.12.2019</t>
  </si>
  <si>
    <t>Строительство КЛ 6 кВ взамен существующей КЛ 6 кВ Ф-11 (инв. № 5006787) от ПС 110 кВ О-5 Советск до ТП 6/0,4 кВ № 259 протяженностью 1,425 км в г. Советск</t>
  </si>
  <si>
    <t>Строительство КЛ 6 кВ взамен существующей КЛ 6 кВ Ф-11 (инв. № 5006787) от ПС 110 кВ О-5 Советск до ТП 6/0,4 кВ № 259 протяженностью 1,425 км в г. Советск, существующую КЛ 6 кВ Ф-11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</si>
  <si>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</si>
  <si>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</si>
  <si>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</si>
  <si>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</si>
  <si>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</si>
  <si>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2025 год</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</si>
  <si>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</si>
  <si>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</si>
  <si>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</si>
  <si>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</si>
  <si>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</si>
  <si>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</si>
  <si>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</si>
  <si>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</si>
  <si>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</si>
  <si>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</si>
  <si>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</si>
  <si>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1963), замена концевых муфт 10 кВ (факт 34 года).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46,304 до 100.</t>
  </si>
  <si>
    <t>без НДС, 
Д/С № 1 от 28.06.2023</t>
  </si>
  <si>
    <t>среднеотпускной тариф на услуги по передаче, руб/тыс.кВтч</t>
  </si>
  <si>
    <t>тариф, руб/ тыс.кВтч</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</si>
  <si>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</si>
  <si>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</si>
  <si>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</si>
  <si>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</si>
  <si>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</si>
  <si>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</si>
  <si>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Увеличение дохода от передачи ээ, руб. в ценах текущих года</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</si>
  <si>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Ф-11, превышением отдельных участков кабеля нормативного срока эксплуатации (год ввода 1963),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Техническое задание № 5/СЭРРС/2019.  
Индекс технического состояния КЛ 6 кВ Ф-11 - 46,304.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</si>
  <si>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</si>
  <si>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</si>
  <si>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</si>
  <si>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</si>
  <si>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</si>
  <si>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</si>
  <si>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</si>
  <si>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</si>
  <si>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</si>
  <si>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</si>
  <si>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</si>
  <si>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</si>
  <si>
    <t>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</si>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</sst>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9"/>
      <color theme="3" tint="0.79998168889431442"/>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68" fillId="0" borderId="0" applyNumberFormat="0" applyFill="0" applyBorder="0" applyAlignment="0" applyProtection="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8"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6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3" fillId="0" borderId="0" xfId="67" applyFont="1" applyFill="1" applyBorder="1" applyAlignment="1">
      <alignment vertical="center" wrapText="1"/>
    </xf>
    <xf numFmtId="3" fontId="63" fillId="0" borderId="0" xfId="67" applyNumberFormat="1" applyFont="1" applyFill="1" applyBorder="1" applyAlignment="1">
      <alignment horizontal="center" vertical="center"/>
    </xf>
    <xf numFmtId="0" fontId="6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5" fillId="0" borderId="0" xfId="50" applyFont="1" applyAlignment="1">
      <alignment wrapText="1"/>
    </xf>
    <xf numFmtId="175" fontId="7" fillId="0" borderId="0" xfId="67" applyNumberFormat="1" applyFont="1" applyFill="1" applyAlignment="1">
      <alignment vertical="center"/>
    </xf>
    <xf numFmtId="0" fontId="65" fillId="0" borderId="0" xfId="62" applyFont="1" applyFill="1"/>
    <xf numFmtId="0" fontId="44" fillId="0" borderId="0" xfId="62"/>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69" fillId="0" borderId="46" xfId="0" applyFont="1" applyBorder="1" applyAlignment="1">
      <alignment wrapText="1"/>
    </xf>
    <xf numFmtId="0" fontId="69" fillId="0" borderId="46" xfId="0" applyFont="1" applyFill="1" applyBorder="1" applyAlignment="1">
      <alignment wrapText="1"/>
    </xf>
    <xf numFmtId="0" fontId="69" fillId="0" borderId="46" xfId="0" applyFont="1" applyBorder="1"/>
    <xf numFmtId="0" fontId="69" fillId="0" borderId="46" xfId="0" applyFont="1" applyFill="1" applyBorder="1" applyAlignment="1">
      <alignment horizontal="center" vertical="center"/>
    </xf>
    <xf numFmtId="0" fontId="69" fillId="0" borderId="45" xfId="0" applyFont="1" applyFill="1" applyBorder="1" applyAlignment="1">
      <alignment horizontal="center" vertical="center"/>
    </xf>
    <xf numFmtId="0" fontId="6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0" fillId="28" borderId="46" xfId="72" applyNumberFormat="1" applyFont="1" applyFill="1" applyBorder="1" applyAlignment="1">
      <alignment horizontal="right" vertical="center" wrapText="1"/>
    </xf>
    <xf numFmtId="178" fontId="70" fillId="28" borderId="46" xfId="71" applyNumberFormat="1" applyFont="1" applyFill="1" applyBorder="1" applyAlignment="1">
      <alignment horizontal="right" vertical="center" wrapText="1"/>
    </xf>
    <xf numFmtId="179" fontId="70" fillId="28" borderId="46" xfId="73" applyNumberFormat="1" applyFont="1" applyFill="1" applyBorder="1" applyAlignment="1">
      <alignment horizontal="left" vertical="center" wrapText="1"/>
    </xf>
    <xf numFmtId="180" fontId="69"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6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1"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0"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56" xfId="2" applyFont="1" applyFill="1" applyBorder="1" applyAlignment="1">
      <alignment horizontal="center" vertical="center"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8" fillId="0" borderId="59" xfId="62" applyFont="1" applyBorder="1" applyAlignment="1">
      <alignment wrapText="1"/>
    </xf>
    <xf numFmtId="4" fontId="58" fillId="25" borderId="59" xfId="62" applyNumberFormat="1" applyFont="1" applyFill="1" applyBorder="1" applyAlignment="1">
      <alignment horizontal="center"/>
    </xf>
    <xf numFmtId="3" fontId="58" fillId="25" borderId="59" xfId="62" applyNumberFormat="1" applyFont="1" applyFill="1" applyBorder="1" applyAlignment="1">
      <alignment horizontal="center"/>
    </xf>
    <xf numFmtId="0" fontId="58" fillId="0" borderId="58" xfId="62" applyFont="1" applyBorder="1" applyAlignment="1">
      <alignment wrapText="1"/>
    </xf>
    <xf numFmtId="3" fontId="58" fillId="0" borderId="58" xfId="62" applyNumberFormat="1" applyFont="1" applyFill="1" applyBorder="1"/>
    <xf numFmtId="4" fontId="58" fillId="0" borderId="59" xfId="62" applyNumberFormat="1" applyFont="1" applyFill="1" applyBorder="1" applyAlignment="1">
      <alignment horizontal="center"/>
    </xf>
    <xf numFmtId="4" fontId="58" fillId="24" borderId="59" xfId="62" applyNumberFormat="1" applyFont="1" applyFill="1" applyBorder="1" applyAlignment="1">
      <alignment horizontal="center"/>
    </xf>
    <xf numFmtId="0" fontId="58" fillId="0" borderId="59" xfId="62" applyFont="1" applyBorder="1"/>
    <xf numFmtId="0" fontId="58" fillId="30" borderId="59" xfId="62" applyFont="1" applyFill="1" applyBorder="1"/>
    <xf numFmtId="10" fontId="58" fillId="30" borderId="59" xfId="62" applyNumberFormat="1" applyFont="1" applyFill="1" applyBorder="1"/>
    <xf numFmtId="10" fontId="36" fillId="30" borderId="59" xfId="67" applyNumberFormat="1" applyFont="1" applyFill="1" applyBorder="1" applyAlignment="1">
      <alignment vertical="center"/>
    </xf>
    <xf numFmtId="0" fontId="58" fillId="0" borderId="58" xfId="62" applyFont="1" applyFill="1" applyBorder="1"/>
    <xf numFmtId="10" fontId="58"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8" fillId="30" borderId="58" xfId="62" applyNumberFormat="1" applyFont="1" applyFill="1" applyBorder="1"/>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0" fillId="0" borderId="59" xfId="49" applyNumberFormat="1" applyFont="1" applyBorder="1" applyAlignment="1">
      <alignment horizontal="center" vertical="center"/>
    </xf>
    <xf numFmtId="49" fontId="60"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0"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32" borderId="59" xfId="62" applyFont="1" applyFill="1" applyBorder="1" applyAlignment="1">
      <alignment horizontal="center" vertical="center"/>
    </xf>
    <xf numFmtId="0" fontId="44" fillId="33" borderId="59" xfId="62" applyFill="1" applyBorder="1" applyAlignment="1">
      <alignment horizontal="center" vertical="center" wrapText="1"/>
    </xf>
    <xf numFmtId="4" fontId="44" fillId="33" borderId="59" xfId="62" applyNumberFormat="1" applyFill="1" applyBorder="1" applyAlignment="1">
      <alignment horizontal="center" vertical="center"/>
    </xf>
    <xf numFmtId="176" fontId="11" fillId="0" borderId="0" xfId="2" applyNumberFormat="1" applyFont="1"/>
    <xf numFmtId="0" fontId="73" fillId="0" borderId="0" xfId="67" applyFont="1" applyFill="1" applyBorder="1" applyAlignment="1">
      <alignment vertical="center" wrapText="1"/>
    </xf>
    <xf numFmtId="168" fontId="74" fillId="0" borderId="0" xfId="67" applyNumberFormat="1" applyFont="1" applyFill="1" applyBorder="1" applyAlignment="1">
      <alignment horizontal="center" vertical="center"/>
    </xf>
    <xf numFmtId="0" fontId="75" fillId="0" borderId="0" xfId="62" applyFont="1" applyFill="1"/>
    <xf numFmtId="0" fontId="39" fillId="0" borderId="59" xfId="1" applyFont="1" applyBorder="1" applyAlignment="1">
      <alignment horizontal="center" vertical="center" wrapText="1"/>
    </xf>
    <xf numFmtId="0" fontId="76" fillId="0" borderId="59" xfId="67" applyFont="1" applyFill="1" applyBorder="1" applyAlignment="1">
      <alignment horizontal="center" vertical="center"/>
    </xf>
    <xf numFmtId="0" fontId="77" fillId="0" borderId="0" xfId="50" applyFont="1"/>
    <xf numFmtId="0" fontId="42" fillId="0" borderId="59"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78" fillId="0" borderId="59" xfId="62" applyFont="1" applyFill="1" applyBorder="1" applyAlignment="1">
      <alignment wrapText="1"/>
    </xf>
    <xf numFmtId="10" fontId="78" fillId="34" borderId="59" xfId="62" applyNumberFormat="1" applyFont="1" applyFill="1" applyBorder="1" applyAlignment="1">
      <alignment horizontal="center"/>
    </xf>
    <xf numFmtId="0" fontId="78" fillId="0" borderId="0" xfId="62" applyFont="1" applyFill="1" applyBorder="1"/>
    <xf numFmtId="0" fontId="47" fillId="0" borderId="58" xfId="67" applyFont="1" applyFill="1" applyBorder="1" applyAlignment="1">
      <alignment vertical="center" wrapText="1"/>
    </xf>
    <xf numFmtId="0" fontId="78" fillId="32" borderId="59" xfId="62" applyFont="1" applyFill="1" applyBorder="1" applyAlignment="1">
      <alignment horizontal="left" vertical="center" wrapText="1"/>
    </xf>
    <xf numFmtId="0" fontId="78" fillId="32" borderId="59" xfId="62" applyFont="1" applyFill="1" applyBorder="1" applyAlignment="1">
      <alignment horizontal="center" vertical="center" wrapText="1"/>
    </xf>
    <xf numFmtId="2" fontId="78" fillId="32" borderId="59" xfId="62" applyNumberFormat="1" applyFont="1" applyFill="1" applyBorder="1" applyAlignment="1">
      <alignment horizontal="center" vertical="center" wrapText="1"/>
    </xf>
    <xf numFmtId="10" fontId="78" fillId="35" borderId="59" xfId="62" applyNumberFormat="1" applyFont="1" applyFill="1" applyBorder="1"/>
    <xf numFmtId="0" fontId="39" fillId="0" borderId="59"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49" fillId="0" borderId="0" xfId="1" applyFont="1" applyFill="1" applyAlignment="1">
      <alignment horizontal="center" vertical="center"/>
    </xf>
    <xf numFmtId="0" fontId="11" fillId="0" borderId="0" xfId="1" applyFont="1" applyFill="1" applyAlignment="1">
      <alignment horizontal="center" vertical="center"/>
    </xf>
    <xf numFmtId="164" fontId="67" fillId="0" borderId="0" xfId="1" applyNumberFormat="1" applyFont="1" applyFill="1" applyAlignment="1">
      <alignment horizontal="center" vertical="center" wrapText="1"/>
    </xf>
    <xf numFmtId="0" fontId="6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1"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55" fillId="0" borderId="0" xfId="67" applyFont="1" applyFill="1" applyAlignment="1">
      <alignment horizontal="left" vertical="center" wrapText="1"/>
    </xf>
    <xf numFmtId="4" fontId="60" fillId="0" borderId="57" xfId="67" applyNumberFormat="1" applyFont="1" applyFill="1" applyBorder="1" applyAlignment="1">
      <alignment horizontal="center" vertical="center"/>
    </xf>
    <xf numFmtId="4" fontId="60" fillId="0" borderId="54" xfId="67" applyNumberFormat="1" applyFont="1" applyFill="1" applyBorder="1" applyAlignment="1">
      <alignment horizontal="center" vertical="center"/>
    </xf>
    <xf numFmtId="0" fontId="60" fillId="0" borderId="57" xfId="67" applyFont="1" applyFill="1" applyBorder="1" applyAlignment="1">
      <alignment horizontal="center" vertical="center" wrapText="1"/>
    </xf>
    <xf numFmtId="0" fontId="60" fillId="0" borderId="58" xfId="67" applyFont="1" applyFill="1" applyBorder="1" applyAlignment="1">
      <alignment horizontal="center" vertical="center" wrapText="1"/>
    </xf>
    <xf numFmtId="0" fontId="60" fillId="0" borderId="54" xfId="67" applyFont="1" applyFill="1" applyBorder="1" applyAlignment="1">
      <alignment horizontal="center" vertical="center" wrapText="1"/>
    </xf>
    <xf numFmtId="3" fontId="60" fillId="0" borderId="57" xfId="67" applyNumberFormat="1" applyFont="1" applyFill="1" applyBorder="1" applyAlignment="1">
      <alignment horizontal="center" vertical="center"/>
    </xf>
    <xf numFmtId="3" fontId="60" fillId="0" borderId="54" xfId="67" applyNumberFormat="1" applyFont="1" applyFill="1" applyBorder="1" applyAlignment="1">
      <alignment horizontal="center" vertical="center"/>
    </xf>
    <xf numFmtId="0" fontId="60" fillId="0" borderId="57" xfId="67" applyFont="1" applyFill="1" applyBorder="1" applyAlignment="1">
      <alignment horizontal="center" vertical="center"/>
    </xf>
    <xf numFmtId="0" fontId="60" fillId="0" borderId="58" xfId="67" applyFont="1" applyFill="1" applyBorder="1" applyAlignment="1">
      <alignment horizontal="center" vertical="center"/>
    </xf>
    <xf numFmtId="0" fontId="60"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0"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9" xfId="2" applyFont="1" applyBorder="1" applyAlignment="1">
      <alignment horizontal="center" vertical="center"/>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42" fillId="0" borderId="54" xfId="52" applyFont="1" applyFill="1" applyBorder="1" applyAlignment="1">
      <alignment horizontal="center" vertical="center"/>
    </xf>
    <xf numFmtId="0" fontId="6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3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275202829199972"/>
          <c:h val="0.74554954148154728"/>
        </c:manualLayout>
      </c:layout>
      <c:lineChart>
        <c:grouping val="standard"/>
        <c:varyColors val="0"/>
        <c:ser>
          <c:idx val="0"/>
          <c:order val="0"/>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-252824.1750213909</c:v>
                </c:pt>
                <c:pt idx="1">
                  <c:v>-14191815.464605</c:v>
                </c:pt>
                <c:pt idx="2">
                  <c:v>-14029052.985163625</c:v>
                </c:pt>
                <c:pt idx="3">
                  <c:v>-13963007.451802682</c:v>
                </c:pt>
                <c:pt idx="4">
                  <c:v>-13571965.176941941</c:v>
                </c:pt>
                <c:pt idx="5">
                  <c:v>-13509186.022816716</c:v>
                </c:pt>
                <c:pt idx="6">
                  <c:v>-13557117.728908572</c:v>
                </c:pt>
                <c:pt idx="7">
                  <c:v>-13503998.191167081</c:v>
                </c:pt>
                <c:pt idx="8">
                  <c:v>-13455135.914248381</c:v>
                </c:pt>
                <c:pt idx="9">
                  <c:v>-13492442.124070425</c:v>
                </c:pt>
                <c:pt idx="10">
                  <c:v>-13451098.120649468</c:v>
                </c:pt>
                <c:pt idx="11">
                  <c:v>-13413067.628857283</c:v>
                </c:pt>
              </c:numCache>
            </c:numRef>
          </c:val>
          <c:smooth val="0"/>
          <c:extLst>
            <c:ext xmlns:c16="http://schemas.microsoft.com/office/drawing/2014/chart" uri="{C3380CC4-5D6E-409C-BE32-E72D297353CC}">
              <c16:uniqueId val="{00000000-6B79-4084-8B1C-EA111B438726}"/>
            </c:ext>
          </c:extLst>
        </c:ser>
        <c:ser>
          <c:idx val="1"/>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-252824.1750213909</c:v>
                </c:pt>
                <c:pt idx="1">
                  <c:v>-13938991.289583609</c:v>
                </c:pt>
                <c:pt idx="2">
                  <c:v>162762.47944137477</c:v>
                </c:pt>
                <c:pt idx="3">
                  <c:v>66045.5333609433</c:v>
                </c:pt>
                <c:pt idx="4">
                  <c:v>391042.27486074122</c:v>
                </c:pt>
                <c:pt idx="5">
                  <c:v>62779.154125224151</c:v>
                </c:pt>
                <c:pt idx="6">
                  <c:v>-47931.706091856562</c:v>
                </c:pt>
                <c:pt idx="7">
                  <c:v>53119.537741491215</c:v>
                </c:pt>
                <c:pt idx="8">
                  <c:v>48862.276918699623</c:v>
                </c:pt>
                <c:pt idx="9">
                  <c:v>-37306.209822043471</c:v>
                </c:pt>
                <c:pt idx="10">
                  <c:v>41344.003420957095</c:v>
                </c:pt>
                <c:pt idx="11">
                  <c:v>38030.491792185516</c:v>
                </c:pt>
              </c:numCache>
            </c:numRef>
          </c:val>
          <c:smooth val="0"/>
          <c:extLst>
            <c:ext xmlns:c16="http://schemas.microsoft.com/office/drawing/2014/chart" uri="{C3380CC4-5D6E-409C-BE32-E72D297353CC}">
              <c16:uniqueId val="{00000000-CF9A-4E91-B18D-7BDAD39F2833}"/>
            </c:ext>
          </c:extLst>
        </c:ser>
        <c:dLbls>
          <c:showLegendKey val="0"/>
          <c:showVal val="0"/>
          <c:showCatName val="0"/>
          <c:showSerName val="0"/>
          <c:showPercent val="0"/>
          <c:showBubbleSize val="0"/>
        </c:dLbls>
        <c:smooth val="0"/>
        <c:axId val="249615880"/>
        <c:axId val="249616272"/>
      </c:lineChart>
      <c:catAx>
        <c:axId val="24961588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9616272"/>
        <c:crosses val="autoZero"/>
        <c:auto val="1"/>
        <c:lblAlgn val="ctr"/>
        <c:lblOffset val="100"/>
        <c:noMultiLvlLbl val="0"/>
      </c:catAx>
      <c:valAx>
        <c:axId val="24961627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961588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482504430444608"/>
          <c:h val="9.8662940465917573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11906</xdr:rowOff>
    </xdr:from>
    <xdr:to>
      <xdr:col>8</xdr:col>
      <xdr:colOff>5080</xdr:colOff>
      <xdr:row>45</xdr:row>
      <xdr:rowOff>23336</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 zoomScale="80" zoomScaleSheetLayoutView="80" workbookViewId="0">
      <selection activeCell="C38" sqref="C38"/>
    </sheetView>
  </sheetViews>
  <sheetFormatPr defaultColWidth="9.140625" defaultRowHeight="15" x14ac:dyDescent="0.25"/>
  <cols>
    <col min="1" max="1" width="6.140625" style="229" customWidth="1"/>
    <col min="2" max="2" width="53.5703125" style="229" customWidth="1"/>
    <col min="3" max="3" width="91.42578125" style="229" customWidth="1"/>
    <col min="4" max="4" width="14.42578125" style="229" customWidth="1"/>
    <col min="5" max="5" width="36.5703125" style="229" customWidth="1"/>
    <col min="6" max="6" width="20" style="229" customWidth="1"/>
    <col min="7" max="7" width="25.5703125" style="229" customWidth="1"/>
    <col min="8" max="8" width="16.42578125" style="229" customWidth="1"/>
    <col min="9" max="16384" width="9.140625" style="229"/>
  </cols>
  <sheetData>
    <row r="1" spans="1:21" s="15" customFormat="1" ht="18.75" customHeight="1" x14ac:dyDescent="0.2">
      <c r="A1" s="211"/>
      <c r="C1" s="212" t="s">
        <v>65</v>
      </c>
    </row>
    <row r="2" spans="1:21" s="15" customFormat="1" ht="18.75" customHeight="1" x14ac:dyDescent="0.3">
      <c r="A2" s="211"/>
      <c r="C2" s="213" t="s">
        <v>7</v>
      </c>
    </row>
    <row r="3" spans="1:21" s="15" customFormat="1" ht="18.75" x14ac:dyDescent="0.3">
      <c r="A3" s="214"/>
      <c r="C3" s="213" t="s">
        <v>64</v>
      </c>
    </row>
    <row r="4" spans="1:21" s="15" customFormat="1" ht="18.75" x14ac:dyDescent="0.3">
      <c r="A4" s="214"/>
      <c r="G4" s="213"/>
    </row>
    <row r="5" spans="1:21" s="15" customFormat="1" ht="15.75" x14ac:dyDescent="0.25">
      <c r="A5" s="403" t="s">
        <v>570</v>
      </c>
      <c r="B5" s="403"/>
      <c r="C5" s="403"/>
      <c r="D5" s="132"/>
      <c r="E5" s="132"/>
      <c r="F5" s="132"/>
      <c r="G5" s="132"/>
      <c r="H5" s="132"/>
      <c r="I5" s="132"/>
    </row>
    <row r="6" spans="1:21" s="15" customFormat="1" ht="18.75" x14ac:dyDescent="0.3">
      <c r="A6" s="214"/>
      <c r="G6" s="213"/>
    </row>
    <row r="7" spans="1:21" s="15" customFormat="1" ht="18.75" x14ac:dyDescent="0.2">
      <c r="A7" s="407" t="s">
        <v>6</v>
      </c>
      <c r="B7" s="407"/>
      <c r="C7" s="407"/>
      <c r="D7" s="215"/>
      <c r="E7" s="215"/>
      <c r="F7" s="215"/>
      <c r="G7" s="215"/>
      <c r="H7" s="215"/>
      <c r="I7" s="215"/>
      <c r="J7" s="215"/>
      <c r="K7" s="215"/>
      <c r="L7" s="215"/>
      <c r="M7" s="215"/>
      <c r="N7" s="215"/>
      <c r="O7" s="215"/>
      <c r="P7" s="215"/>
      <c r="Q7" s="215"/>
      <c r="R7" s="215"/>
      <c r="S7" s="215"/>
      <c r="T7" s="215"/>
      <c r="U7" s="215"/>
    </row>
    <row r="8" spans="1:21" s="15" customFormat="1" ht="18.75" x14ac:dyDescent="0.2">
      <c r="A8" s="216"/>
      <c r="B8" s="216"/>
      <c r="C8" s="216"/>
      <c r="D8" s="216"/>
      <c r="E8" s="216"/>
      <c r="F8" s="216"/>
      <c r="G8" s="216"/>
      <c r="H8" s="215"/>
      <c r="I8" s="215"/>
      <c r="J8" s="215"/>
      <c r="K8" s="215"/>
      <c r="L8" s="215"/>
      <c r="M8" s="215"/>
      <c r="N8" s="215"/>
      <c r="O8" s="215"/>
      <c r="P8" s="215"/>
      <c r="Q8" s="215"/>
      <c r="R8" s="215"/>
      <c r="S8" s="215"/>
      <c r="T8" s="215"/>
      <c r="U8" s="215"/>
    </row>
    <row r="9" spans="1:21" s="15" customFormat="1" ht="18.75" x14ac:dyDescent="0.2">
      <c r="A9" s="408" t="s">
        <v>546</v>
      </c>
      <c r="B9" s="408"/>
      <c r="C9" s="408"/>
      <c r="D9" s="217"/>
      <c r="E9" s="217"/>
      <c r="F9" s="217"/>
      <c r="G9" s="217"/>
      <c r="H9" s="215"/>
      <c r="I9" s="215"/>
      <c r="J9" s="215"/>
      <c r="K9" s="215"/>
      <c r="L9" s="215"/>
      <c r="M9" s="215"/>
      <c r="N9" s="215"/>
      <c r="O9" s="215"/>
      <c r="P9" s="215"/>
      <c r="Q9" s="215"/>
      <c r="R9" s="215"/>
      <c r="S9" s="215"/>
      <c r="T9" s="215"/>
      <c r="U9" s="215"/>
    </row>
    <row r="10" spans="1:21" s="15" customFormat="1" ht="18.75" x14ac:dyDescent="0.2">
      <c r="A10" s="404" t="s">
        <v>5</v>
      </c>
      <c r="B10" s="404"/>
      <c r="C10" s="404"/>
      <c r="D10" s="218"/>
      <c r="E10" s="218"/>
      <c r="F10" s="218"/>
      <c r="G10" s="218"/>
      <c r="H10" s="215"/>
      <c r="I10" s="215"/>
      <c r="J10" s="215"/>
      <c r="K10" s="215"/>
      <c r="L10" s="215"/>
      <c r="M10" s="215"/>
      <c r="N10" s="215"/>
      <c r="O10" s="215"/>
      <c r="P10" s="215"/>
      <c r="Q10" s="215"/>
      <c r="R10" s="215"/>
      <c r="S10" s="215"/>
      <c r="T10" s="215"/>
      <c r="U10" s="215"/>
    </row>
    <row r="11" spans="1:21" s="15" customFormat="1" ht="18.75" x14ac:dyDescent="0.2">
      <c r="A11" s="216"/>
      <c r="B11" s="216"/>
      <c r="C11" s="216"/>
      <c r="D11" s="216"/>
      <c r="E11" s="216"/>
      <c r="F11" s="216"/>
      <c r="G11" s="216"/>
      <c r="H11" s="215"/>
      <c r="I11" s="215"/>
      <c r="J11" s="215"/>
      <c r="K11" s="215"/>
      <c r="L11" s="215"/>
      <c r="M11" s="215"/>
      <c r="N11" s="215"/>
      <c r="O11" s="215"/>
      <c r="P11" s="215"/>
      <c r="Q11" s="215"/>
      <c r="R11" s="215"/>
      <c r="S11" s="215"/>
      <c r="T11" s="215"/>
      <c r="U11" s="215"/>
    </row>
    <row r="12" spans="1:21" s="15" customFormat="1" ht="18.75" x14ac:dyDescent="0.2">
      <c r="A12" s="409" t="s">
        <v>526</v>
      </c>
      <c r="B12" s="409"/>
      <c r="C12" s="409"/>
      <c r="D12" s="217"/>
      <c r="E12" s="217"/>
      <c r="F12" s="217"/>
      <c r="G12" s="217"/>
      <c r="H12" s="215"/>
      <c r="I12" s="215"/>
      <c r="J12" s="215"/>
      <c r="K12" s="215"/>
      <c r="L12" s="215"/>
      <c r="M12" s="215"/>
      <c r="N12" s="215"/>
      <c r="O12" s="215"/>
      <c r="P12" s="215"/>
      <c r="Q12" s="215"/>
      <c r="R12" s="215"/>
      <c r="S12" s="215"/>
      <c r="T12" s="215"/>
      <c r="U12" s="215"/>
    </row>
    <row r="13" spans="1:21" s="15" customFormat="1" ht="18.75" x14ac:dyDescent="0.2">
      <c r="A13" s="410" t="s">
        <v>4</v>
      </c>
      <c r="B13" s="410"/>
      <c r="C13" s="410"/>
      <c r="D13" s="218"/>
      <c r="E13" s="218"/>
      <c r="F13" s="218"/>
      <c r="G13" s="218"/>
      <c r="H13" s="215"/>
      <c r="I13" s="215"/>
      <c r="J13" s="215"/>
      <c r="K13" s="215"/>
      <c r="L13" s="215"/>
      <c r="M13" s="215"/>
      <c r="N13" s="215"/>
      <c r="O13" s="215"/>
      <c r="P13" s="215"/>
      <c r="Q13" s="215"/>
      <c r="R13" s="215"/>
      <c r="S13" s="215"/>
      <c r="T13" s="215"/>
      <c r="U13" s="215"/>
    </row>
    <row r="14" spans="1:21" s="219" customFormat="1" ht="15.75" customHeight="1" x14ac:dyDescent="0.2">
      <c r="A14" s="239"/>
      <c r="B14" s="239"/>
      <c r="C14" s="239"/>
      <c r="D14" s="208"/>
      <c r="E14" s="208"/>
      <c r="F14" s="208"/>
      <c r="G14" s="208"/>
      <c r="H14" s="208"/>
      <c r="I14" s="208"/>
      <c r="J14" s="208"/>
      <c r="K14" s="208"/>
      <c r="L14" s="208"/>
      <c r="M14" s="208"/>
      <c r="N14" s="208"/>
      <c r="O14" s="208"/>
      <c r="P14" s="208"/>
      <c r="Q14" s="208"/>
      <c r="R14" s="208"/>
      <c r="S14" s="208"/>
      <c r="T14" s="208"/>
      <c r="U14" s="208"/>
    </row>
    <row r="15" spans="1:21" s="220" customFormat="1" ht="31.5" customHeight="1" x14ac:dyDescent="0.2">
      <c r="A15" s="411" t="s">
        <v>528</v>
      </c>
      <c r="B15" s="412"/>
      <c r="C15" s="412"/>
      <c r="D15" s="217"/>
      <c r="E15" s="217"/>
      <c r="F15" s="217"/>
      <c r="G15" s="217"/>
      <c r="H15" s="217"/>
      <c r="I15" s="217"/>
      <c r="J15" s="217"/>
      <c r="K15" s="217"/>
      <c r="L15" s="217"/>
      <c r="M15" s="217"/>
      <c r="N15" s="217"/>
      <c r="O15" s="217"/>
      <c r="P15" s="217"/>
      <c r="Q15" s="217"/>
      <c r="R15" s="217"/>
      <c r="S15" s="217"/>
      <c r="T15" s="217"/>
      <c r="U15" s="217"/>
    </row>
    <row r="16" spans="1:21" s="220" customFormat="1" ht="15" customHeight="1" x14ac:dyDescent="0.2">
      <c r="A16" s="404" t="s">
        <v>3</v>
      </c>
      <c r="B16" s="404"/>
      <c r="C16" s="404"/>
      <c r="D16" s="218"/>
      <c r="E16" s="218"/>
      <c r="F16" s="218"/>
      <c r="G16" s="218"/>
      <c r="H16" s="218"/>
      <c r="I16" s="218"/>
      <c r="J16" s="218"/>
      <c r="K16" s="218"/>
      <c r="L16" s="218"/>
      <c r="M16" s="218"/>
      <c r="N16" s="218"/>
      <c r="O16" s="218"/>
      <c r="P16" s="218"/>
      <c r="Q16" s="218"/>
      <c r="R16" s="218"/>
      <c r="S16" s="218"/>
      <c r="T16" s="218"/>
      <c r="U16" s="218"/>
    </row>
    <row r="17" spans="1:21" s="220" customFormat="1" ht="15" customHeight="1" x14ac:dyDescent="0.2">
      <c r="A17" s="221"/>
      <c r="B17" s="221"/>
      <c r="C17" s="221"/>
      <c r="D17" s="221"/>
      <c r="E17" s="221"/>
      <c r="F17" s="221"/>
      <c r="G17" s="221"/>
      <c r="H17" s="221"/>
      <c r="I17" s="221"/>
      <c r="J17" s="221"/>
      <c r="K17" s="221"/>
      <c r="L17" s="221"/>
      <c r="M17" s="221"/>
      <c r="N17" s="221"/>
      <c r="O17" s="221"/>
      <c r="P17" s="221"/>
      <c r="Q17" s="221"/>
      <c r="R17" s="221"/>
    </row>
    <row r="18" spans="1:21" s="220" customFormat="1" ht="15" customHeight="1" x14ac:dyDescent="0.2">
      <c r="A18" s="405" t="s">
        <v>448</v>
      </c>
      <c r="B18" s="406"/>
      <c r="C18" s="406"/>
      <c r="D18" s="222"/>
      <c r="E18" s="222"/>
      <c r="F18" s="222"/>
      <c r="G18" s="222"/>
      <c r="H18" s="222"/>
      <c r="I18" s="222"/>
      <c r="J18" s="222"/>
      <c r="K18" s="222"/>
      <c r="L18" s="222"/>
      <c r="M18" s="222"/>
      <c r="N18" s="222"/>
      <c r="O18" s="222"/>
      <c r="P18" s="222"/>
      <c r="Q18" s="222"/>
      <c r="R18" s="222"/>
      <c r="S18" s="222"/>
      <c r="T18" s="222"/>
      <c r="U18" s="222"/>
    </row>
    <row r="19" spans="1:21" s="220" customFormat="1" ht="15" customHeight="1" x14ac:dyDescent="0.2">
      <c r="A19" s="218"/>
      <c r="B19" s="218"/>
      <c r="C19" s="218"/>
      <c r="D19" s="218"/>
      <c r="E19" s="218"/>
      <c r="F19" s="218"/>
      <c r="G19" s="218"/>
      <c r="H19" s="221"/>
      <c r="I19" s="221"/>
      <c r="J19" s="221"/>
      <c r="K19" s="221"/>
      <c r="L19" s="221"/>
      <c r="M19" s="221"/>
      <c r="N19" s="221"/>
      <c r="O19" s="221"/>
      <c r="P19" s="221"/>
      <c r="Q19" s="221"/>
      <c r="R19" s="221"/>
    </row>
    <row r="20" spans="1:21" s="220" customFormat="1" ht="39.75" customHeight="1" x14ac:dyDescent="0.2">
      <c r="A20" s="30" t="s">
        <v>2</v>
      </c>
      <c r="B20" s="223" t="s">
        <v>63</v>
      </c>
      <c r="C20" s="224" t="s">
        <v>62</v>
      </c>
      <c r="D20" s="225"/>
      <c r="E20" s="225"/>
      <c r="F20" s="225"/>
      <c r="G20" s="225"/>
      <c r="H20" s="208"/>
      <c r="I20" s="208"/>
      <c r="J20" s="208"/>
      <c r="K20" s="208"/>
      <c r="L20" s="208"/>
      <c r="M20" s="208"/>
      <c r="N20" s="208"/>
      <c r="O20" s="208"/>
      <c r="P20" s="208"/>
      <c r="Q20" s="208"/>
      <c r="R20" s="208"/>
      <c r="S20" s="226"/>
      <c r="T20" s="226"/>
      <c r="U20" s="226"/>
    </row>
    <row r="21" spans="1:21" s="220" customFormat="1" ht="16.5" customHeight="1" x14ac:dyDescent="0.2">
      <c r="A21" s="224">
        <v>1</v>
      </c>
      <c r="B21" s="223">
        <v>2</v>
      </c>
      <c r="C21" s="224">
        <v>3</v>
      </c>
      <c r="D21" s="225"/>
      <c r="E21" s="225"/>
      <c r="F21" s="225"/>
      <c r="G21" s="225"/>
      <c r="H21" s="208"/>
      <c r="I21" s="208"/>
      <c r="J21" s="208"/>
      <c r="K21" s="208"/>
      <c r="L21" s="208"/>
      <c r="M21" s="208"/>
      <c r="N21" s="208"/>
      <c r="O21" s="208"/>
      <c r="P21" s="208"/>
      <c r="Q21" s="208"/>
      <c r="R21" s="208"/>
      <c r="S21" s="226"/>
      <c r="T21" s="226"/>
      <c r="U21" s="226"/>
    </row>
    <row r="22" spans="1:21" s="220" customFormat="1" ht="39" customHeight="1" x14ac:dyDescent="0.2">
      <c r="A22" s="23" t="s">
        <v>61</v>
      </c>
      <c r="B22" s="227" t="s">
        <v>304</v>
      </c>
      <c r="C22" s="303" t="s">
        <v>496</v>
      </c>
      <c r="D22" s="225"/>
      <c r="E22" s="225"/>
      <c r="F22" s="225"/>
      <c r="G22" s="225"/>
      <c r="H22" s="208"/>
      <c r="I22" s="208"/>
      <c r="J22" s="208"/>
      <c r="K22" s="208"/>
      <c r="L22" s="208"/>
      <c r="M22" s="208"/>
      <c r="N22" s="208"/>
      <c r="O22" s="208"/>
      <c r="P22" s="208"/>
      <c r="Q22" s="208"/>
      <c r="R22" s="208"/>
      <c r="S22" s="226"/>
      <c r="T22" s="226"/>
      <c r="U22" s="226"/>
    </row>
    <row r="23" spans="1:21" s="220" customFormat="1" ht="47.25" x14ac:dyDescent="0.2">
      <c r="A23" s="23" t="s">
        <v>60</v>
      </c>
      <c r="B23" s="31" t="s">
        <v>497</v>
      </c>
      <c r="C23" s="283" t="s">
        <v>495</v>
      </c>
      <c r="D23" s="225"/>
      <c r="E23" s="225"/>
      <c r="F23" s="225"/>
      <c r="G23" s="225"/>
      <c r="H23" s="208"/>
      <c r="I23" s="208"/>
      <c r="J23" s="208"/>
      <c r="K23" s="208"/>
      <c r="L23" s="208"/>
      <c r="M23" s="208"/>
      <c r="N23" s="208"/>
      <c r="O23" s="208"/>
      <c r="P23" s="208"/>
      <c r="Q23" s="208"/>
      <c r="R23" s="208"/>
      <c r="S23" s="226"/>
      <c r="T23" s="226"/>
      <c r="U23" s="226"/>
    </row>
    <row r="24" spans="1:21" s="220" customFormat="1" ht="22.5" customHeight="1" x14ac:dyDescent="0.2">
      <c r="A24" s="400"/>
      <c r="B24" s="401"/>
      <c r="C24" s="402"/>
      <c r="D24" s="225"/>
      <c r="E24" s="225"/>
      <c r="F24" s="225"/>
      <c r="G24" s="225"/>
      <c r="H24" s="208"/>
      <c r="I24" s="208"/>
      <c r="J24" s="208"/>
      <c r="K24" s="208"/>
      <c r="L24" s="208"/>
      <c r="M24" s="208"/>
      <c r="N24" s="208"/>
      <c r="O24" s="208"/>
      <c r="P24" s="208"/>
      <c r="Q24" s="208"/>
      <c r="R24" s="208"/>
      <c r="S24" s="226"/>
      <c r="T24" s="226"/>
      <c r="U24" s="226"/>
    </row>
    <row r="25" spans="1:21" s="220" customFormat="1" ht="58.5" customHeight="1" x14ac:dyDescent="0.2">
      <c r="A25" s="23" t="s">
        <v>59</v>
      </c>
      <c r="B25" s="129" t="s">
        <v>397</v>
      </c>
      <c r="C25" s="30" t="s">
        <v>501</v>
      </c>
      <c r="D25" s="225"/>
      <c r="E25" s="225"/>
      <c r="F25" s="225"/>
      <c r="G25" s="208"/>
      <c r="H25" s="208"/>
      <c r="I25" s="208"/>
      <c r="J25" s="208"/>
      <c r="K25" s="208"/>
      <c r="L25" s="208"/>
      <c r="M25" s="208"/>
      <c r="N25" s="208"/>
      <c r="O25" s="208"/>
      <c r="P25" s="208"/>
      <c r="Q25" s="208"/>
      <c r="R25" s="226"/>
      <c r="S25" s="226"/>
      <c r="T25" s="226"/>
      <c r="U25" s="226"/>
    </row>
    <row r="26" spans="1:21" s="220" customFormat="1" ht="42.75" customHeight="1" x14ac:dyDescent="0.2">
      <c r="A26" s="23" t="s">
        <v>58</v>
      </c>
      <c r="B26" s="129" t="s">
        <v>71</v>
      </c>
      <c r="C26" s="30" t="s">
        <v>466</v>
      </c>
      <c r="D26" s="225"/>
      <c r="E26" s="225"/>
      <c r="F26" s="225"/>
      <c r="G26" s="208"/>
      <c r="H26" s="208"/>
      <c r="I26" s="208"/>
      <c r="J26" s="208"/>
      <c r="K26" s="208"/>
      <c r="L26" s="208"/>
      <c r="M26" s="208"/>
      <c r="N26" s="208"/>
      <c r="O26" s="208"/>
      <c r="P26" s="208"/>
      <c r="Q26" s="208"/>
      <c r="R26" s="226"/>
      <c r="S26" s="226"/>
      <c r="T26" s="226"/>
      <c r="U26" s="226"/>
    </row>
    <row r="27" spans="1:21" s="220" customFormat="1" ht="51.75" customHeight="1" x14ac:dyDescent="0.2">
      <c r="A27" s="23" t="s">
        <v>56</v>
      </c>
      <c r="B27" s="129" t="s">
        <v>70</v>
      </c>
      <c r="C27" s="240" t="s">
        <v>498</v>
      </c>
      <c r="D27" s="225"/>
      <c r="E27" s="225"/>
      <c r="F27" s="225"/>
      <c r="G27" s="208"/>
      <c r="H27" s="208"/>
      <c r="I27" s="208"/>
      <c r="J27" s="208"/>
      <c r="K27" s="208"/>
      <c r="L27" s="208"/>
      <c r="M27" s="208"/>
      <c r="N27" s="208"/>
      <c r="O27" s="208"/>
      <c r="P27" s="208"/>
      <c r="Q27" s="208"/>
      <c r="R27" s="226"/>
      <c r="S27" s="226"/>
      <c r="T27" s="226"/>
      <c r="U27" s="226"/>
    </row>
    <row r="28" spans="1:21" s="220" customFormat="1" ht="42.75" customHeight="1" x14ac:dyDescent="0.2">
      <c r="A28" s="23" t="s">
        <v>55</v>
      </c>
      <c r="B28" s="129" t="s">
        <v>398</v>
      </c>
      <c r="C28" s="30" t="s">
        <v>467</v>
      </c>
      <c r="D28" s="225"/>
      <c r="E28" s="225"/>
      <c r="F28" s="225"/>
      <c r="G28" s="208"/>
      <c r="H28" s="208"/>
      <c r="I28" s="208"/>
      <c r="J28" s="208"/>
      <c r="K28" s="208"/>
      <c r="L28" s="208"/>
      <c r="M28" s="208"/>
      <c r="N28" s="208"/>
      <c r="O28" s="208"/>
      <c r="P28" s="208"/>
      <c r="Q28" s="208"/>
      <c r="R28" s="226"/>
      <c r="S28" s="226"/>
      <c r="T28" s="226"/>
      <c r="U28" s="226"/>
    </row>
    <row r="29" spans="1:21" s="220" customFormat="1" ht="51.75" customHeight="1" x14ac:dyDescent="0.2">
      <c r="A29" s="23" t="s">
        <v>53</v>
      </c>
      <c r="B29" s="129" t="s">
        <v>399</v>
      </c>
      <c r="C29" s="30" t="s">
        <v>467</v>
      </c>
      <c r="D29" s="225"/>
      <c r="E29" s="225"/>
      <c r="F29" s="225"/>
      <c r="G29" s="208"/>
      <c r="H29" s="208"/>
      <c r="I29" s="208"/>
      <c r="J29" s="208"/>
      <c r="K29" s="208"/>
      <c r="L29" s="208"/>
      <c r="M29" s="208"/>
      <c r="N29" s="208"/>
      <c r="O29" s="208"/>
      <c r="P29" s="208"/>
      <c r="Q29" s="208"/>
      <c r="R29" s="226"/>
      <c r="S29" s="226"/>
      <c r="T29" s="226"/>
      <c r="U29" s="226"/>
    </row>
    <row r="30" spans="1:21" s="220" customFormat="1" ht="51.75" customHeight="1" x14ac:dyDescent="0.2">
      <c r="A30" s="23" t="s">
        <v>51</v>
      </c>
      <c r="B30" s="129" t="s">
        <v>400</v>
      </c>
      <c r="C30" s="30" t="s">
        <v>467</v>
      </c>
      <c r="D30" s="225"/>
      <c r="E30" s="225"/>
      <c r="F30" s="225"/>
      <c r="G30" s="208"/>
      <c r="H30" s="208"/>
      <c r="I30" s="208"/>
      <c r="J30" s="208"/>
      <c r="K30" s="208"/>
      <c r="L30" s="208"/>
      <c r="M30" s="208"/>
      <c r="N30" s="208"/>
      <c r="O30" s="208"/>
      <c r="P30" s="208"/>
      <c r="Q30" s="208"/>
      <c r="R30" s="226"/>
      <c r="S30" s="226"/>
      <c r="T30" s="226"/>
      <c r="U30" s="226"/>
    </row>
    <row r="31" spans="1:21" s="220" customFormat="1" ht="51.75" customHeight="1" x14ac:dyDescent="0.2">
      <c r="A31" s="23" t="s">
        <v>69</v>
      </c>
      <c r="B31" s="129" t="s">
        <v>401</v>
      </c>
      <c r="C31" s="30" t="s">
        <v>467</v>
      </c>
      <c r="D31" s="225"/>
      <c r="E31" s="225"/>
      <c r="F31" s="225"/>
      <c r="G31" s="208"/>
      <c r="H31" s="208"/>
      <c r="I31" s="208"/>
      <c r="J31" s="208"/>
      <c r="K31" s="208"/>
      <c r="L31" s="208"/>
      <c r="M31" s="208"/>
      <c r="N31" s="208"/>
      <c r="O31" s="208"/>
      <c r="P31" s="208"/>
      <c r="Q31" s="208"/>
      <c r="R31" s="226"/>
      <c r="S31" s="226"/>
      <c r="T31" s="226"/>
      <c r="U31" s="226"/>
    </row>
    <row r="32" spans="1:21" s="220" customFormat="1" ht="51.75" customHeight="1" x14ac:dyDescent="0.2">
      <c r="A32" s="23" t="s">
        <v>67</v>
      </c>
      <c r="B32" s="129" t="s">
        <v>402</v>
      </c>
      <c r="C32" s="30" t="s">
        <v>467</v>
      </c>
      <c r="D32" s="225"/>
      <c r="E32" s="225"/>
      <c r="F32" s="225"/>
      <c r="G32" s="208"/>
      <c r="H32" s="208"/>
      <c r="I32" s="208"/>
      <c r="J32" s="208"/>
      <c r="K32" s="208"/>
      <c r="L32" s="208"/>
      <c r="M32" s="208"/>
      <c r="N32" s="208"/>
      <c r="O32" s="208"/>
      <c r="P32" s="208"/>
      <c r="Q32" s="208"/>
      <c r="R32" s="226"/>
      <c r="S32" s="226"/>
      <c r="T32" s="226"/>
      <c r="U32" s="226"/>
    </row>
    <row r="33" spans="1:21" s="220" customFormat="1" ht="101.25" customHeight="1" x14ac:dyDescent="0.2">
      <c r="A33" s="23" t="s">
        <v>66</v>
      </c>
      <c r="B33" s="129" t="s">
        <v>403</v>
      </c>
      <c r="C33" s="129" t="s">
        <v>509</v>
      </c>
      <c r="D33" s="225"/>
      <c r="E33" s="225"/>
      <c r="F33" s="225"/>
      <c r="G33" s="208"/>
      <c r="H33" s="208"/>
      <c r="I33" s="208"/>
      <c r="J33" s="208"/>
      <c r="K33" s="208"/>
      <c r="L33" s="208"/>
      <c r="M33" s="208"/>
      <c r="N33" s="208"/>
      <c r="O33" s="208"/>
      <c r="P33" s="208"/>
      <c r="Q33" s="208"/>
      <c r="R33" s="226"/>
      <c r="S33" s="226"/>
      <c r="T33" s="226"/>
      <c r="U33" s="226"/>
    </row>
    <row r="34" spans="1:21" ht="111" customHeight="1" x14ac:dyDescent="0.25">
      <c r="A34" s="23" t="s">
        <v>417</v>
      </c>
      <c r="B34" s="129" t="s">
        <v>404</v>
      </c>
      <c r="C34" s="30" t="s">
        <v>499</v>
      </c>
      <c r="D34" s="228"/>
      <c r="E34" s="228"/>
      <c r="F34" s="228"/>
      <c r="G34" s="228"/>
      <c r="H34" s="228"/>
      <c r="I34" s="228"/>
      <c r="J34" s="228"/>
      <c r="K34" s="228"/>
      <c r="L34" s="228"/>
      <c r="M34" s="228"/>
      <c r="N34" s="228"/>
      <c r="O34" s="228"/>
      <c r="P34" s="228"/>
      <c r="Q34" s="228"/>
      <c r="R34" s="228"/>
      <c r="S34" s="228"/>
      <c r="T34" s="228"/>
      <c r="U34" s="228"/>
    </row>
    <row r="35" spans="1:21" ht="58.5" customHeight="1" x14ac:dyDescent="0.25">
      <c r="A35" s="23" t="s">
        <v>407</v>
      </c>
      <c r="B35" s="129" t="s">
        <v>68</v>
      </c>
      <c r="C35" s="30" t="s">
        <v>499</v>
      </c>
      <c r="D35" s="228"/>
      <c r="E35" s="228"/>
      <c r="F35" s="228"/>
      <c r="G35" s="228"/>
      <c r="H35" s="228"/>
      <c r="I35" s="228"/>
      <c r="J35" s="228"/>
      <c r="K35" s="228"/>
      <c r="L35" s="228"/>
      <c r="M35" s="228"/>
      <c r="N35" s="228"/>
      <c r="O35" s="228"/>
      <c r="P35" s="228"/>
      <c r="Q35" s="228"/>
      <c r="R35" s="228"/>
      <c r="S35" s="228"/>
      <c r="T35" s="228"/>
      <c r="U35" s="228"/>
    </row>
    <row r="36" spans="1:21" ht="51.75" customHeight="1" x14ac:dyDescent="0.25">
      <c r="A36" s="23" t="s">
        <v>418</v>
      </c>
      <c r="B36" s="129" t="s">
        <v>405</v>
      </c>
      <c r="C36" s="30" t="s">
        <v>467</v>
      </c>
      <c r="D36" s="228"/>
      <c r="E36" s="228"/>
      <c r="F36" s="228"/>
      <c r="G36" s="228"/>
      <c r="H36" s="228"/>
      <c r="I36" s="228"/>
      <c r="J36" s="228"/>
      <c r="K36" s="228"/>
      <c r="L36" s="228"/>
      <c r="M36" s="228"/>
      <c r="N36" s="228"/>
      <c r="O36" s="228"/>
      <c r="P36" s="228"/>
      <c r="Q36" s="228"/>
      <c r="R36" s="228"/>
      <c r="S36" s="228"/>
      <c r="T36" s="228"/>
      <c r="U36" s="228"/>
    </row>
    <row r="37" spans="1:21" ht="43.5" customHeight="1" x14ac:dyDescent="0.25">
      <c r="A37" s="23" t="s">
        <v>408</v>
      </c>
      <c r="B37" s="129" t="s">
        <v>406</v>
      </c>
      <c r="C37" s="30" t="s">
        <v>571</v>
      </c>
      <c r="D37" s="228"/>
      <c r="E37" s="228"/>
      <c r="F37" s="228"/>
      <c r="G37" s="228"/>
      <c r="H37" s="228"/>
      <c r="I37" s="228"/>
      <c r="J37" s="228"/>
      <c r="K37" s="228"/>
      <c r="L37" s="228"/>
      <c r="M37" s="228"/>
      <c r="N37" s="228"/>
      <c r="O37" s="228"/>
      <c r="P37" s="228"/>
      <c r="Q37" s="228"/>
      <c r="R37" s="228"/>
      <c r="S37" s="228"/>
      <c r="T37" s="228"/>
      <c r="U37" s="228"/>
    </row>
    <row r="38" spans="1:21" ht="43.5" customHeight="1" x14ac:dyDescent="0.25">
      <c r="A38" s="23" t="s">
        <v>419</v>
      </c>
      <c r="B38" s="129" t="s">
        <v>227</v>
      </c>
      <c r="C38" s="30" t="s">
        <v>499</v>
      </c>
      <c r="D38" s="228"/>
      <c r="E38" s="228"/>
      <c r="F38" s="228"/>
      <c r="G38" s="228"/>
      <c r="H38" s="228"/>
      <c r="I38" s="228"/>
      <c r="J38" s="228"/>
      <c r="K38" s="228"/>
      <c r="L38" s="228"/>
      <c r="M38" s="228"/>
      <c r="N38" s="228"/>
      <c r="O38" s="228"/>
      <c r="P38" s="228"/>
      <c r="Q38" s="228"/>
      <c r="R38" s="228"/>
      <c r="S38" s="228"/>
      <c r="T38" s="228"/>
      <c r="U38" s="228"/>
    </row>
    <row r="39" spans="1:21" ht="23.25" customHeight="1" x14ac:dyDescent="0.25">
      <c r="A39" s="400"/>
      <c r="B39" s="401"/>
      <c r="C39" s="402"/>
      <c r="D39" s="228"/>
      <c r="E39" s="228"/>
      <c r="F39" s="228"/>
      <c r="G39" s="228"/>
      <c r="H39" s="228"/>
      <c r="I39" s="228"/>
      <c r="J39" s="228"/>
      <c r="K39" s="228"/>
      <c r="L39" s="228"/>
      <c r="M39" s="228"/>
      <c r="N39" s="228"/>
      <c r="O39" s="228"/>
      <c r="P39" s="228"/>
      <c r="Q39" s="228"/>
      <c r="R39" s="228"/>
      <c r="S39" s="228"/>
      <c r="T39" s="228"/>
      <c r="U39" s="228"/>
    </row>
    <row r="40" spans="1:21" ht="63" x14ac:dyDescent="0.25">
      <c r="A40" s="23" t="s">
        <v>409</v>
      </c>
      <c r="B40" s="129" t="s">
        <v>461</v>
      </c>
      <c r="C40" s="259" t="s">
        <v>524</v>
      </c>
      <c r="D40" s="228"/>
      <c r="E40" s="228"/>
      <c r="F40" s="228"/>
      <c r="G40" s="228"/>
      <c r="H40" s="228"/>
      <c r="I40" s="228"/>
      <c r="J40" s="228"/>
      <c r="K40" s="228"/>
      <c r="L40" s="228"/>
      <c r="M40" s="228"/>
      <c r="N40" s="228"/>
      <c r="O40" s="228"/>
      <c r="P40" s="228"/>
      <c r="Q40" s="228"/>
      <c r="R40" s="228"/>
      <c r="S40" s="228"/>
      <c r="T40" s="228"/>
      <c r="U40" s="228"/>
    </row>
    <row r="41" spans="1:21" ht="105.75" customHeight="1" x14ac:dyDescent="0.25">
      <c r="A41" s="23" t="s">
        <v>420</v>
      </c>
      <c r="B41" s="129" t="s">
        <v>443</v>
      </c>
      <c r="C41" s="230" t="s">
        <v>500</v>
      </c>
      <c r="D41" s="228"/>
      <c r="E41" s="228"/>
      <c r="F41" s="228"/>
      <c r="G41" s="228"/>
      <c r="H41" s="228"/>
      <c r="I41" s="228"/>
      <c r="J41" s="228"/>
      <c r="K41" s="228"/>
      <c r="L41" s="228"/>
      <c r="M41" s="228"/>
      <c r="N41" s="228"/>
      <c r="O41" s="228"/>
      <c r="P41" s="228"/>
      <c r="Q41" s="228"/>
      <c r="R41" s="228"/>
      <c r="S41" s="228"/>
      <c r="T41" s="228"/>
      <c r="U41" s="228"/>
    </row>
    <row r="42" spans="1:21" ht="83.25" customHeight="1" x14ac:dyDescent="0.25">
      <c r="A42" s="23" t="s">
        <v>410</v>
      </c>
      <c r="B42" s="129" t="s">
        <v>458</v>
      </c>
      <c r="C42" s="230" t="s">
        <v>500</v>
      </c>
      <c r="D42" s="228"/>
      <c r="E42" s="228"/>
      <c r="F42" s="228"/>
      <c r="G42" s="228"/>
      <c r="H42" s="228"/>
      <c r="I42" s="228"/>
      <c r="J42" s="228"/>
      <c r="K42" s="228"/>
      <c r="L42" s="228"/>
      <c r="M42" s="228"/>
      <c r="N42" s="228"/>
      <c r="O42" s="228"/>
      <c r="P42" s="228"/>
      <c r="Q42" s="228"/>
      <c r="R42" s="228"/>
      <c r="S42" s="228"/>
      <c r="T42" s="228"/>
      <c r="U42" s="228"/>
    </row>
    <row r="43" spans="1:21" ht="186" customHeight="1" x14ac:dyDescent="0.25">
      <c r="A43" s="23" t="s">
        <v>423</v>
      </c>
      <c r="B43" s="129" t="s">
        <v>424</v>
      </c>
      <c r="C43" s="230" t="s">
        <v>501</v>
      </c>
      <c r="D43" s="228"/>
      <c r="E43" s="228"/>
      <c r="F43" s="228"/>
      <c r="G43" s="228"/>
      <c r="H43" s="228"/>
      <c r="I43" s="228"/>
      <c r="J43" s="228"/>
      <c r="K43" s="228"/>
      <c r="L43" s="228"/>
      <c r="M43" s="228"/>
      <c r="N43" s="228"/>
      <c r="O43" s="228"/>
      <c r="P43" s="228"/>
      <c r="Q43" s="228"/>
      <c r="R43" s="228"/>
      <c r="S43" s="228"/>
      <c r="T43" s="228"/>
      <c r="U43" s="228"/>
    </row>
    <row r="44" spans="1:21" ht="111" customHeight="1" x14ac:dyDescent="0.25">
      <c r="A44" s="23" t="s">
        <v>411</v>
      </c>
      <c r="B44" s="129" t="s">
        <v>449</v>
      </c>
      <c r="C44" s="230" t="s">
        <v>501</v>
      </c>
      <c r="D44" s="228"/>
      <c r="E44" s="228"/>
      <c r="F44" s="228"/>
      <c r="G44" s="228"/>
      <c r="H44" s="228"/>
      <c r="I44" s="228"/>
      <c r="J44" s="228"/>
      <c r="K44" s="228"/>
      <c r="L44" s="228"/>
      <c r="M44" s="228"/>
      <c r="N44" s="228"/>
      <c r="O44" s="228"/>
      <c r="P44" s="228"/>
      <c r="Q44" s="228"/>
      <c r="R44" s="228"/>
      <c r="S44" s="228"/>
      <c r="T44" s="228"/>
      <c r="U44" s="228"/>
    </row>
    <row r="45" spans="1:21" ht="89.25" customHeight="1" x14ac:dyDescent="0.25">
      <c r="A45" s="23" t="s">
        <v>444</v>
      </c>
      <c r="B45" s="129" t="s">
        <v>450</v>
      </c>
      <c r="C45" s="230" t="s">
        <v>501</v>
      </c>
      <c r="D45" s="228"/>
      <c r="E45" s="228"/>
      <c r="F45" s="228"/>
      <c r="G45" s="228"/>
      <c r="H45" s="228"/>
      <c r="I45" s="228"/>
      <c r="J45" s="228"/>
      <c r="K45" s="228"/>
      <c r="L45" s="228"/>
      <c r="M45" s="228"/>
      <c r="N45" s="228"/>
      <c r="O45" s="228"/>
      <c r="P45" s="228"/>
      <c r="Q45" s="228"/>
      <c r="R45" s="228"/>
      <c r="S45" s="228"/>
      <c r="T45" s="228"/>
      <c r="U45" s="228"/>
    </row>
    <row r="46" spans="1:21" ht="101.25" customHeight="1" x14ac:dyDescent="0.25">
      <c r="A46" s="23" t="s">
        <v>412</v>
      </c>
      <c r="B46" s="129" t="s">
        <v>451</v>
      </c>
      <c r="C46" s="230" t="s">
        <v>501</v>
      </c>
      <c r="D46" s="228"/>
      <c r="E46" s="228"/>
      <c r="F46" s="228"/>
      <c r="G46" s="228"/>
      <c r="H46" s="228"/>
      <c r="I46" s="228"/>
      <c r="J46" s="228"/>
      <c r="K46" s="228"/>
      <c r="L46" s="228"/>
      <c r="M46" s="228"/>
      <c r="N46" s="228"/>
      <c r="O46" s="228"/>
      <c r="P46" s="228"/>
      <c r="Q46" s="228"/>
      <c r="R46" s="228"/>
      <c r="S46" s="228"/>
      <c r="T46" s="228"/>
      <c r="U46" s="228"/>
    </row>
    <row r="47" spans="1:21" ht="18.75" customHeight="1" x14ac:dyDescent="0.25">
      <c r="A47" s="400"/>
      <c r="B47" s="401"/>
      <c r="C47" s="402"/>
      <c r="D47" s="228"/>
      <c r="E47" s="228"/>
      <c r="F47" s="228"/>
      <c r="G47" s="228"/>
      <c r="H47" s="228"/>
      <c r="I47" s="228"/>
      <c r="J47" s="228"/>
      <c r="K47" s="228"/>
      <c r="L47" s="228"/>
      <c r="M47" s="228"/>
      <c r="N47" s="228"/>
      <c r="O47" s="228"/>
      <c r="P47" s="228"/>
      <c r="Q47" s="228"/>
      <c r="R47" s="228"/>
      <c r="S47" s="228"/>
      <c r="T47" s="228"/>
      <c r="U47" s="228"/>
    </row>
    <row r="48" spans="1:21" ht="75.75" customHeight="1" x14ac:dyDescent="0.25">
      <c r="A48" s="23" t="s">
        <v>445</v>
      </c>
      <c r="B48" s="129" t="s">
        <v>459</v>
      </c>
      <c r="C48" s="284" t="str">
        <f>CONCATENATE(ROUND('6.2. Паспорт фин осв ввод'!AC24,2)," млн.руб.")</f>
        <v>0 млн.руб.</v>
      </c>
      <c r="D48" s="228"/>
      <c r="E48" s="228"/>
      <c r="F48" s="228"/>
      <c r="G48" s="228"/>
      <c r="H48" s="228"/>
      <c r="I48" s="228"/>
      <c r="J48" s="228"/>
      <c r="K48" s="228"/>
      <c r="L48" s="228"/>
      <c r="M48" s="228"/>
      <c r="N48" s="228"/>
      <c r="O48" s="228"/>
      <c r="P48" s="228"/>
      <c r="Q48" s="228"/>
      <c r="R48" s="228"/>
      <c r="S48" s="228"/>
      <c r="T48" s="228"/>
      <c r="U48" s="228"/>
    </row>
    <row r="49" spans="1:21" ht="71.25" customHeight="1" x14ac:dyDescent="0.25">
      <c r="A49" s="23" t="s">
        <v>413</v>
      </c>
      <c r="B49" s="129" t="s">
        <v>460</v>
      </c>
      <c r="C49" s="284" t="str">
        <f>CONCATENATE(ROUND('6.2. Паспорт фин осв ввод'!AC30,2)," млн.руб.")</f>
        <v>0 млн.руб.</v>
      </c>
      <c r="D49" s="228"/>
      <c r="E49" s="228"/>
      <c r="F49" s="228"/>
      <c r="G49" s="228"/>
      <c r="H49" s="228"/>
      <c r="I49" s="228"/>
      <c r="J49" s="228"/>
      <c r="K49" s="228"/>
      <c r="L49" s="228"/>
      <c r="M49" s="228"/>
      <c r="N49" s="228"/>
      <c r="O49" s="228"/>
      <c r="P49" s="228"/>
      <c r="Q49" s="228"/>
      <c r="R49" s="228"/>
      <c r="S49" s="228"/>
      <c r="T49" s="228"/>
      <c r="U49" s="228"/>
    </row>
    <row r="50" spans="1:21" x14ac:dyDescent="0.25">
      <c r="A50" s="228"/>
      <c r="B50" s="228"/>
      <c r="C50" s="228"/>
      <c r="D50" s="228"/>
      <c r="E50" s="228"/>
      <c r="F50" s="228"/>
      <c r="G50" s="228"/>
      <c r="H50" s="228"/>
      <c r="I50" s="228"/>
      <c r="J50" s="228"/>
      <c r="K50" s="228"/>
      <c r="L50" s="228"/>
      <c r="M50" s="228"/>
      <c r="N50" s="228"/>
      <c r="O50" s="228"/>
      <c r="P50" s="228"/>
      <c r="Q50" s="228"/>
      <c r="R50" s="228"/>
      <c r="S50" s="228"/>
      <c r="T50" s="228"/>
      <c r="U50" s="228"/>
    </row>
    <row r="51" spans="1:21" x14ac:dyDescent="0.25">
      <c r="A51" s="228"/>
      <c r="B51" s="228"/>
      <c r="C51" s="228"/>
      <c r="D51" s="228"/>
      <c r="E51" s="228"/>
      <c r="F51" s="228"/>
      <c r="G51" s="228"/>
      <c r="H51" s="228"/>
      <c r="I51" s="228"/>
      <c r="J51" s="228"/>
      <c r="K51" s="228"/>
      <c r="L51" s="228"/>
      <c r="M51" s="228"/>
      <c r="N51" s="228"/>
      <c r="O51" s="228"/>
      <c r="P51" s="228"/>
      <c r="Q51" s="228"/>
      <c r="R51" s="228"/>
      <c r="S51" s="228"/>
      <c r="T51" s="228"/>
      <c r="U51" s="228"/>
    </row>
    <row r="52" spans="1:21" x14ac:dyDescent="0.25">
      <c r="A52" s="228"/>
      <c r="B52" s="228"/>
      <c r="C52" s="228"/>
      <c r="D52" s="228"/>
      <c r="E52" s="228"/>
      <c r="F52" s="228"/>
      <c r="G52" s="228"/>
      <c r="H52" s="228"/>
      <c r="I52" s="228"/>
      <c r="J52" s="228"/>
      <c r="K52" s="228"/>
      <c r="L52" s="228"/>
      <c r="M52" s="228"/>
      <c r="N52" s="228"/>
      <c r="O52" s="228"/>
      <c r="P52" s="228"/>
      <c r="Q52" s="228"/>
      <c r="R52" s="228"/>
      <c r="S52" s="228"/>
      <c r="T52" s="228"/>
      <c r="U52" s="228"/>
    </row>
    <row r="53" spans="1:21" x14ac:dyDescent="0.25">
      <c r="A53" s="228"/>
      <c r="B53" s="228"/>
      <c r="C53" s="228"/>
      <c r="D53" s="228"/>
      <c r="E53" s="228"/>
      <c r="F53" s="228"/>
      <c r="G53" s="228"/>
      <c r="H53" s="228"/>
      <c r="I53" s="228"/>
      <c r="J53" s="228"/>
      <c r="K53" s="228"/>
      <c r="L53" s="228"/>
      <c r="M53" s="228"/>
      <c r="N53" s="228"/>
      <c r="O53" s="228"/>
      <c r="P53" s="228"/>
      <c r="Q53" s="228"/>
      <c r="R53" s="228"/>
      <c r="S53" s="228"/>
      <c r="T53" s="228"/>
      <c r="U53" s="228"/>
    </row>
    <row r="54" spans="1:21" x14ac:dyDescent="0.25">
      <c r="A54" s="228"/>
      <c r="B54" s="228"/>
      <c r="C54" s="228"/>
      <c r="D54" s="228"/>
      <c r="E54" s="228"/>
      <c r="F54" s="228"/>
      <c r="G54" s="228"/>
      <c r="H54" s="228"/>
      <c r="I54" s="228"/>
      <c r="J54" s="228"/>
      <c r="K54" s="228"/>
      <c r="L54" s="228"/>
      <c r="M54" s="228"/>
      <c r="N54" s="228"/>
      <c r="O54" s="228"/>
      <c r="P54" s="228"/>
      <c r="Q54" s="228"/>
      <c r="R54" s="228"/>
      <c r="S54" s="228"/>
      <c r="T54" s="228"/>
      <c r="U54" s="228"/>
    </row>
    <row r="55" spans="1:21" x14ac:dyDescent="0.25">
      <c r="A55" s="228"/>
      <c r="B55" s="228"/>
      <c r="C55" s="228"/>
      <c r="D55" s="228"/>
      <c r="E55" s="228"/>
      <c r="F55" s="228"/>
      <c r="G55" s="228"/>
      <c r="H55" s="228"/>
      <c r="I55" s="228"/>
      <c r="J55" s="228"/>
      <c r="K55" s="228"/>
      <c r="L55" s="228"/>
      <c r="M55" s="228"/>
      <c r="N55" s="228"/>
      <c r="O55" s="228"/>
      <c r="P55" s="228"/>
      <c r="Q55" s="228"/>
      <c r="R55" s="228"/>
      <c r="S55" s="228"/>
      <c r="T55" s="228"/>
      <c r="U55" s="228"/>
    </row>
    <row r="56" spans="1:21" x14ac:dyDescent="0.25">
      <c r="A56" s="228"/>
      <c r="B56" s="228"/>
      <c r="C56" s="228"/>
      <c r="D56" s="228"/>
      <c r="E56" s="228"/>
      <c r="F56" s="228"/>
      <c r="G56" s="228"/>
      <c r="H56" s="228"/>
      <c r="I56" s="228"/>
      <c r="J56" s="228"/>
      <c r="K56" s="228"/>
      <c r="L56" s="228"/>
      <c r="M56" s="228"/>
      <c r="N56" s="228"/>
      <c r="O56" s="228"/>
      <c r="P56" s="228"/>
      <c r="Q56" s="228"/>
      <c r="R56" s="228"/>
      <c r="S56" s="228"/>
      <c r="T56" s="228"/>
      <c r="U56" s="228"/>
    </row>
    <row r="57" spans="1:21" x14ac:dyDescent="0.25">
      <c r="A57" s="228"/>
      <c r="B57" s="228"/>
      <c r="C57" s="228"/>
      <c r="D57" s="228"/>
      <c r="E57" s="228"/>
      <c r="F57" s="228"/>
      <c r="G57" s="228"/>
      <c r="H57" s="228"/>
      <c r="I57" s="228"/>
      <c r="J57" s="228"/>
      <c r="K57" s="228"/>
      <c r="L57" s="228"/>
      <c r="M57" s="228"/>
      <c r="N57" s="228"/>
      <c r="O57" s="228"/>
      <c r="P57" s="228"/>
      <c r="Q57" s="228"/>
      <c r="R57" s="228"/>
      <c r="S57" s="228"/>
      <c r="T57" s="228"/>
      <c r="U57" s="228"/>
    </row>
    <row r="58" spans="1:21" x14ac:dyDescent="0.25">
      <c r="A58" s="228"/>
      <c r="B58" s="228"/>
      <c r="C58" s="228"/>
      <c r="D58" s="228"/>
      <c r="E58" s="228"/>
      <c r="F58" s="228"/>
      <c r="G58" s="228"/>
      <c r="H58" s="228"/>
      <c r="I58" s="228"/>
      <c r="J58" s="228"/>
      <c r="K58" s="228"/>
      <c r="L58" s="228"/>
      <c r="M58" s="228"/>
      <c r="N58" s="228"/>
      <c r="O58" s="228"/>
      <c r="P58" s="228"/>
      <c r="Q58" s="228"/>
      <c r="R58" s="228"/>
      <c r="S58" s="228"/>
      <c r="T58" s="228"/>
      <c r="U58" s="228"/>
    </row>
    <row r="59" spans="1:21" x14ac:dyDescent="0.25">
      <c r="A59" s="228"/>
      <c r="B59" s="228"/>
      <c r="C59" s="228"/>
      <c r="D59" s="228"/>
      <c r="E59" s="228"/>
      <c r="F59" s="228"/>
      <c r="G59" s="228"/>
      <c r="H59" s="228"/>
      <c r="I59" s="228"/>
      <c r="J59" s="228"/>
      <c r="K59" s="228"/>
      <c r="L59" s="228"/>
      <c r="M59" s="228"/>
      <c r="N59" s="228"/>
      <c r="O59" s="228"/>
      <c r="P59" s="228"/>
      <c r="Q59" s="228"/>
      <c r="R59" s="228"/>
      <c r="S59" s="228"/>
      <c r="T59" s="228"/>
      <c r="U59" s="228"/>
    </row>
    <row r="60" spans="1:21" x14ac:dyDescent="0.25">
      <c r="A60" s="228"/>
      <c r="B60" s="228"/>
      <c r="C60" s="228"/>
      <c r="D60" s="228"/>
      <c r="E60" s="228"/>
      <c r="F60" s="228"/>
      <c r="G60" s="228"/>
      <c r="H60" s="228"/>
      <c r="I60" s="228"/>
      <c r="J60" s="228"/>
      <c r="K60" s="228"/>
      <c r="L60" s="228"/>
      <c r="M60" s="228"/>
      <c r="N60" s="228"/>
      <c r="O60" s="228"/>
      <c r="P60" s="228"/>
      <c r="Q60" s="228"/>
      <c r="R60" s="228"/>
      <c r="S60" s="228"/>
      <c r="T60" s="228"/>
      <c r="U60" s="228"/>
    </row>
    <row r="61" spans="1:21" x14ac:dyDescent="0.25">
      <c r="A61" s="228"/>
      <c r="B61" s="228"/>
      <c r="C61" s="228"/>
      <c r="D61" s="228"/>
      <c r="E61" s="228"/>
      <c r="F61" s="228"/>
      <c r="G61" s="228"/>
      <c r="H61" s="228"/>
      <c r="I61" s="228"/>
      <c r="J61" s="228"/>
      <c r="K61" s="228"/>
      <c r="L61" s="228"/>
      <c r="M61" s="228"/>
      <c r="N61" s="228"/>
      <c r="O61" s="228"/>
      <c r="P61" s="228"/>
      <c r="Q61" s="228"/>
      <c r="R61" s="228"/>
      <c r="S61" s="228"/>
      <c r="T61" s="228"/>
      <c r="U61" s="228"/>
    </row>
    <row r="62" spans="1:21" x14ac:dyDescent="0.25">
      <c r="A62" s="228"/>
      <c r="B62" s="228"/>
      <c r="C62" s="228"/>
      <c r="D62" s="228"/>
      <c r="E62" s="228"/>
      <c r="F62" s="228"/>
      <c r="G62" s="228"/>
      <c r="H62" s="228"/>
      <c r="I62" s="228"/>
      <c r="J62" s="228"/>
      <c r="K62" s="228"/>
      <c r="L62" s="228"/>
      <c r="M62" s="228"/>
      <c r="N62" s="228"/>
      <c r="O62" s="228"/>
      <c r="P62" s="228"/>
      <c r="Q62" s="228"/>
      <c r="R62" s="228"/>
      <c r="S62" s="228"/>
      <c r="T62" s="228"/>
      <c r="U62" s="228"/>
    </row>
    <row r="63" spans="1:21" x14ac:dyDescent="0.25">
      <c r="A63" s="228"/>
      <c r="B63" s="228"/>
      <c r="C63" s="228"/>
      <c r="D63" s="228"/>
      <c r="E63" s="228"/>
      <c r="F63" s="228"/>
      <c r="G63" s="228"/>
      <c r="H63" s="228"/>
      <c r="I63" s="228"/>
      <c r="J63" s="228"/>
      <c r="K63" s="228"/>
      <c r="L63" s="228"/>
      <c r="M63" s="228"/>
      <c r="N63" s="228"/>
      <c r="O63" s="228"/>
      <c r="P63" s="228"/>
      <c r="Q63" s="228"/>
      <c r="R63" s="228"/>
      <c r="S63" s="228"/>
      <c r="T63" s="228"/>
      <c r="U63" s="228"/>
    </row>
    <row r="64" spans="1:21" x14ac:dyDescent="0.25">
      <c r="A64" s="228"/>
      <c r="B64" s="228"/>
      <c r="C64" s="228"/>
      <c r="D64" s="228"/>
      <c r="E64" s="228"/>
      <c r="F64" s="228"/>
      <c r="G64" s="228"/>
      <c r="H64" s="228"/>
      <c r="I64" s="228"/>
      <c r="J64" s="228"/>
      <c r="K64" s="228"/>
      <c r="L64" s="228"/>
      <c r="M64" s="228"/>
      <c r="N64" s="228"/>
      <c r="O64" s="228"/>
      <c r="P64" s="228"/>
      <c r="Q64" s="228"/>
      <c r="R64" s="228"/>
      <c r="S64" s="228"/>
      <c r="T64" s="228"/>
      <c r="U64" s="228"/>
    </row>
    <row r="65" spans="1:21" x14ac:dyDescent="0.25">
      <c r="A65" s="228"/>
      <c r="B65" s="228"/>
      <c r="C65" s="228"/>
      <c r="D65" s="228"/>
      <c r="E65" s="228"/>
      <c r="F65" s="228"/>
      <c r="G65" s="228"/>
      <c r="H65" s="228"/>
      <c r="I65" s="228"/>
      <c r="J65" s="228"/>
      <c r="K65" s="228"/>
      <c r="L65" s="228"/>
      <c r="M65" s="228"/>
      <c r="N65" s="228"/>
      <c r="O65" s="228"/>
      <c r="P65" s="228"/>
      <c r="Q65" s="228"/>
      <c r="R65" s="228"/>
      <c r="S65" s="228"/>
      <c r="T65" s="228"/>
      <c r="U65" s="228"/>
    </row>
    <row r="66" spans="1:21" x14ac:dyDescent="0.25">
      <c r="A66" s="228"/>
      <c r="B66" s="228"/>
      <c r="C66" s="228"/>
      <c r="D66" s="228"/>
      <c r="E66" s="228"/>
      <c r="F66" s="228"/>
      <c r="G66" s="228"/>
      <c r="H66" s="228"/>
      <c r="I66" s="228"/>
      <c r="J66" s="228"/>
      <c r="K66" s="228"/>
      <c r="L66" s="228"/>
      <c r="M66" s="228"/>
      <c r="N66" s="228"/>
      <c r="O66" s="228"/>
      <c r="P66" s="228"/>
      <c r="Q66" s="228"/>
      <c r="R66" s="228"/>
      <c r="S66" s="228"/>
      <c r="T66" s="228"/>
      <c r="U66" s="228"/>
    </row>
    <row r="67" spans="1:21" x14ac:dyDescent="0.25">
      <c r="A67" s="228"/>
      <c r="B67" s="228"/>
      <c r="C67" s="228"/>
      <c r="D67" s="228"/>
      <c r="E67" s="228"/>
      <c r="F67" s="228"/>
      <c r="G67" s="228"/>
      <c r="H67" s="228"/>
      <c r="I67" s="228"/>
      <c r="J67" s="228"/>
      <c r="K67" s="228"/>
      <c r="L67" s="228"/>
      <c r="M67" s="228"/>
      <c r="N67" s="228"/>
      <c r="O67" s="228"/>
      <c r="P67" s="228"/>
      <c r="Q67" s="228"/>
      <c r="R67" s="228"/>
      <c r="S67" s="228"/>
      <c r="T67" s="228"/>
      <c r="U67" s="228"/>
    </row>
    <row r="68" spans="1:21" x14ac:dyDescent="0.25">
      <c r="A68" s="228"/>
      <c r="B68" s="228"/>
      <c r="C68" s="228"/>
      <c r="D68" s="228"/>
      <c r="E68" s="228"/>
      <c r="F68" s="228"/>
      <c r="G68" s="228"/>
      <c r="H68" s="228"/>
      <c r="I68" s="228"/>
      <c r="J68" s="228"/>
      <c r="K68" s="228"/>
      <c r="L68" s="228"/>
      <c r="M68" s="228"/>
      <c r="N68" s="228"/>
      <c r="O68" s="228"/>
      <c r="P68" s="228"/>
      <c r="Q68" s="228"/>
      <c r="R68" s="228"/>
      <c r="S68" s="228"/>
      <c r="T68" s="228"/>
      <c r="U68" s="228"/>
    </row>
    <row r="69" spans="1:21" x14ac:dyDescent="0.25">
      <c r="A69" s="228"/>
      <c r="B69" s="228"/>
      <c r="C69" s="228"/>
      <c r="D69" s="228"/>
      <c r="E69" s="228"/>
      <c r="F69" s="228"/>
      <c r="G69" s="228"/>
      <c r="H69" s="228"/>
      <c r="I69" s="228"/>
      <c r="J69" s="228"/>
      <c r="K69" s="228"/>
      <c r="L69" s="228"/>
      <c r="M69" s="228"/>
      <c r="N69" s="228"/>
      <c r="O69" s="228"/>
      <c r="P69" s="228"/>
      <c r="Q69" s="228"/>
      <c r="R69" s="228"/>
      <c r="S69" s="228"/>
      <c r="T69" s="228"/>
      <c r="U69" s="228"/>
    </row>
    <row r="70" spans="1:21" x14ac:dyDescent="0.25">
      <c r="A70" s="228"/>
      <c r="B70" s="228"/>
      <c r="C70" s="228"/>
      <c r="D70" s="228"/>
      <c r="E70" s="228"/>
      <c r="F70" s="228"/>
      <c r="G70" s="228"/>
      <c r="H70" s="228"/>
      <c r="I70" s="228"/>
      <c r="J70" s="228"/>
      <c r="K70" s="228"/>
      <c r="L70" s="228"/>
      <c r="M70" s="228"/>
      <c r="N70" s="228"/>
      <c r="O70" s="228"/>
      <c r="P70" s="228"/>
      <c r="Q70" s="228"/>
      <c r="R70" s="228"/>
      <c r="S70" s="228"/>
      <c r="T70" s="228"/>
      <c r="U70" s="228"/>
    </row>
    <row r="71" spans="1:21" x14ac:dyDescent="0.25">
      <c r="A71" s="228"/>
      <c r="B71" s="228"/>
      <c r="C71" s="228"/>
      <c r="D71" s="228"/>
      <c r="E71" s="228"/>
      <c r="F71" s="228"/>
      <c r="G71" s="228"/>
      <c r="H71" s="228"/>
      <c r="I71" s="228"/>
      <c r="J71" s="228"/>
      <c r="K71" s="228"/>
      <c r="L71" s="228"/>
      <c r="M71" s="228"/>
      <c r="N71" s="228"/>
      <c r="O71" s="228"/>
      <c r="P71" s="228"/>
      <c r="Q71" s="228"/>
      <c r="R71" s="228"/>
      <c r="S71" s="228"/>
      <c r="T71" s="228"/>
      <c r="U71" s="228"/>
    </row>
    <row r="72" spans="1:21" x14ac:dyDescent="0.25">
      <c r="A72" s="228"/>
      <c r="B72" s="228"/>
      <c r="C72" s="228"/>
      <c r="D72" s="228"/>
      <c r="E72" s="228"/>
      <c r="F72" s="228"/>
      <c r="G72" s="228"/>
      <c r="H72" s="228"/>
      <c r="I72" s="228"/>
      <c r="J72" s="228"/>
      <c r="K72" s="228"/>
      <c r="L72" s="228"/>
      <c r="M72" s="228"/>
      <c r="N72" s="228"/>
      <c r="O72" s="228"/>
      <c r="P72" s="228"/>
      <c r="Q72" s="228"/>
      <c r="R72" s="228"/>
      <c r="S72" s="228"/>
      <c r="T72" s="228"/>
      <c r="U72" s="228"/>
    </row>
    <row r="73" spans="1:21" x14ac:dyDescent="0.25">
      <c r="A73" s="228"/>
      <c r="B73" s="228"/>
      <c r="C73" s="228"/>
      <c r="D73" s="228"/>
      <c r="E73" s="228"/>
      <c r="F73" s="228"/>
      <c r="G73" s="228"/>
      <c r="H73" s="228"/>
      <c r="I73" s="228"/>
      <c r="J73" s="228"/>
      <c r="K73" s="228"/>
      <c r="L73" s="228"/>
      <c r="M73" s="228"/>
      <c r="N73" s="228"/>
      <c r="O73" s="228"/>
      <c r="P73" s="228"/>
      <c r="Q73" s="228"/>
      <c r="R73" s="228"/>
      <c r="S73" s="228"/>
      <c r="T73" s="228"/>
      <c r="U73" s="228"/>
    </row>
    <row r="74" spans="1:21" x14ac:dyDescent="0.25">
      <c r="A74" s="228"/>
      <c r="B74" s="228"/>
      <c r="C74" s="228"/>
      <c r="D74" s="228"/>
      <c r="E74" s="228"/>
      <c r="F74" s="228"/>
      <c r="G74" s="228"/>
      <c r="H74" s="228"/>
      <c r="I74" s="228"/>
      <c r="J74" s="228"/>
      <c r="K74" s="228"/>
      <c r="L74" s="228"/>
      <c r="M74" s="228"/>
      <c r="N74" s="228"/>
      <c r="O74" s="228"/>
      <c r="P74" s="228"/>
      <c r="Q74" s="228"/>
      <c r="R74" s="228"/>
      <c r="S74" s="228"/>
      <c r="T74" s="228"/>
      <c r="U74" s="228"/>
    </row>
    <row r="75" spans="1:21" x14ac:dyDescent="0.25">
      <c r="A75" s="228"/>
      <c r="B75" s="228"/>
      <c r="C75" s="228"/>
      <c r="D75" s="228"/>
      <c r="E75" s="228"/>
      <c r="F75" s="228"/>
      <c r="G75" s="228"/>
      <c r="H75" s="228"/>
      <c r="I75" s="228"/>
      <c r="J75" s="228"/>
      <c r="K75" s="228"/>
      <c r="L75" s="228"/>
      <c r="M75" s="228"/>
      <c r="N75" s="228"/>
      <c r="O75" s="228"/>
      <c r="P75" s="228"/>
      <c r="Q75" s="228"/>
      <c r="R75" s="228"/>
      <c r="S75" s="228"/>
      <c r="T75" s="228"/>
      <c r="U75" s="228"/>
    </row>
    <row r="76" spans="1:21" x14ac:dyDescent="0.25">
      <c r="A76" s="228"/>
      <c r="B76" s="228"/>
      <c r="C76" s="228"/>
      <c r="D76" s="228"/>
      <c r="E76" s="228"/>
      <c r="F76" s="228"/>
      <c r="G76" s="228"/>
      <c r="H76" s="228"/>
      <c r="I76" s="228"/>
      <c r="J76" s="228"/>
      <c r="K76" s="228"/>
      <c r="L76" s="228"/>
      <c r="M76" s="228"/>
      <c r="N76" s="228"/>
      <c r="O76" s="228"/>
      <c r="P76" s="228"/>
      <c r="Q76" s="228"/>
      <c r="R76" s="228"/>
      <c r="S76" s="228"/>
      <c r="T76" s="228"/>
      <c r="U76" s="228"/>
    </row>
    <row r="77" spans="1:21" x14ac:dyDescent="0.25">
      <c r="A77" s="228"/>
      <c r="B77" s="228"/>
      <c r="C77" s="228"/>
      <c r="D77" s="228"/>
      <c r="E77" s="228"/>
      <c r="F77" s="228"/>
      <c r="G77" s="228"/>
      <c r="H77" s="228"/>
      <c r="I77" s="228"/>
      <c r="J77" s="228"/>
      <c r="K77" s="228"/>
      <c r="L77" s="228"/>
      <c r="M77" s="228"/>
      <c r="N77" s="228"/>
      <c r="O77" s="228"/>
      <c r="P77" s="228"/>
      <c r="Q77" s="228"/>
      <c r="R77" s="228"/>
      <c r="S77" s="228"/>
      <c r="T77" s="228"/>
      <c r="U77" s="228"/>
    </row>
    <row r="78" spans="1:21" x14ac:dyDescent="0.25">
      <c r="A78" s="228"/>
      <c r="B78" s="228"/>
      <c r="C78" s="228"/>
      <c r="D78" s="228"/>
      <c r="E78" s="228"/>
      <c r="F78" s="228"/>
      <c r="G78" s="228"/>
      <c r="H78" s="228"/>
      <c r="I78" s="228"/>
      <c r="J78" s="228"/>
      <c r="K78" s="228"/>
      <c r="L78" s="228"/>
      <c r="M78" s="228"/>
      <c r="N78" s="228"/>
      <c r="O78" s="228"/>
      <c r="P78" s="228"/>
      <c r="Q78" s="228"/>
      <c r="R78" s="228"/>
      <c r="S78" s="228"/>
      <c r="T78" s="228"/>
      <c r="U78" s="228"/>
    </row>
    <row r="79" spans="1:21" x14ac:dyDescent="0.25">
      <c r="A79" s="228"/>
      <c r="B79" s="228"/>
      <c r="C79" s="228"/>
      <c r="D79" s="228"/>
      <c r="E79" s="228"/>
      <c r="F79" s="228"/>
      <c r="G79" s="228"/>
      <c r="H79" s="228"/>
      <c r="I79" s="228"/>
      <c r="J79" s="228"/>
      <c r="K79" s="228"/>
      <c r="L79" s="228"/>
      <c r="M79" s="228"/>
      <c r="N79" s="228"/>
      <c r="O79" s="228"/>
      <c r="P79" s="228"/>
      <c r="Q79" s="228"/>
      <c r="R79" s="228"/>
      <c r="S79" s="228"/>
      <c r="T79" s="228"/>
      <c r="U79" s="228"/>
    </row>
    <row r="80" spans="1:21" x14ac:dyDescent="0.25">
      <c r="A80" s="228"/>
      <c r="B80" s="228"/>
      <c r="C80" s="228"/>
      <c r="D80" s="228"/>
      <c r="E80" s="228"/>
      <c r="F80" s="228"/>
      <c r="G80" s="228"/>
      <c r="H80" s="228"/>
      <c r="I80" s="228"/>
      <c r="J80" s="228"/>
      <c r="K80" s="228"/>
      <c r="L80" s="228"/>
      <c r="M80" s="228"/>
      <c r="N80" s="228"/>
      <c r="O80" s="228"/>
      <c r="P80" s="228"/>
      <c r="Q80" s="228"/>
      <c r="R80" s="228"/>
      <c r="S80" s="228"/>
      <c r="T80" s="228"/>
      <c r="U80" s="228"/>
    </row>
    <row r="81" spans="1:21" x14ac:dyDescent="0.25">
      <c r="A81" s="228"/>
      <c r="B81" s="228"/>
      <c r="C81" s="228"/>
      <c r="D81" s="228"/>
      <c r="E81" s="228"/>
      <c r="F81" s="228"/>
      <c r="G81" s="228"/>
      <c r="H81" s="228"/>
      <c r="I81" s="228"/>
      <c r="J81" s="228"/>
      <c r="K81" s="228"/>
      <c r="L81" s="228"/>
      <c r="M81" s="228"/>
      <c r="N81" s="228"/>
      <c r="O81" s="228"/>
      <c r="P81" s="228"/>
      <c r="Q81" s="228"/>
      <c r="R81" s="228"/>
      <c r="S81" s="228"/>
      <c r="T81" s="228"/>
      <c r="U81" s="228"/>
    </row>
    <row r="82" spans="1:21" x14ac:dyDescent="0.25">
      <c r="A82" s="228"/>
      <c r="B82" s="228"/>
      <c r="C82" s="228"/>
      <c r="D82" s="228"/>
      <c r="E82" s="228"/>
      <c r="F82" s="228"/>
      <c r="G82" s="228"/>
      <c r="H82" s="228"/>
      <c r="I82" s="228"/>
      <c r="J82" s="228"/>
      <c r="K82" s="228"/>
      <c r="L82" s="228"/>
      <c r="M82" s="228"/>
      <c r="N82" s="228"/>
      <c r="O82" s="228"/>
      <c r="P82" s="228"/>
      <c r="Q82" s="228"/>
      <c r="R82" s="228"/>
      <c r="S82" s="228"/>
      <c r="T82" s="228"/>
      <c r="U82" s="228"/>
    </row>
    <row r="83" spans="1:21" x14ac:dyDescent="0.25">
      <c r="A83" s="228"/>
      <c r="B83" s="228"/>
      <c r="C83" s="228"/>
      <c r="D83" s="228"/>
      <c r="E83" s="228"/>
      <c r="F83" s="228"/>
      <c r="G83" s="228"/>
      <c r="H83" s="228"/>
      <c r="I83" s="228"/>
      <c r="J83" s="228"/>
      <c r="K83" s="228"/>
      <c r="L83" s="228"/>
      <c r="M83" s="228"/>
      <c r="N83" s="228"/>
      <c r="O83" s="228"/>
      <c r="P83" s="228"/>
      <c r="Q83" s="228"/>
      <c r="R83" s="228"/>
      <c r="S83" s="228"/>
      <c r="T83" s="228"/>
      <c r="U83" s="228"/>
    </row>
    <row r="84" spans="1:21" x14ac:dyDescent="0.25">
      <c r="A84" s="228"/>
      <c r="B84" s="228"/>
      <c r="C84" s="228"/>
      <c r="D84" s="228"/>
      <c r="E84" s="228"/>
      <c r="F84" s="228"/>
      <c r="G84" s="228"/>
      <c r="H84" s="228"/>
      <c r="I84" s="228"/>
      <c r="J84" s="228"/>
      <c r="K84" s="228"/>
      <c r="L84" s="228"/>
      <c r="M84" s="228"/>
      <c r="N84" s="228"/>
      <c r="O84" s="228"/>
      <c r="P84" s="228"/>
      <c r="Q84" s="228"/>
      <c r="R84" s="228"/>
      <c r="S84" s="228"/>
      <c r="T84" s="228"/>
      <c r="U84" s="228"/>
    </row>
    <row r="85" spans="1:21" x14ac:dyDescent="0.25">
      <c r="A85" s="228"/>
      <c r="B85" s="228"/>
      <c r="C85" s="228"/>
      <c r="D85" s="228"/>
      <c r="E85" s="228"/>
      <c r="F85" s="228"/>
      <c r="G85" s="228"/>
      <c r="H85" s="228"/>
      <c r="I85" s="228"/>
      <c r="J85" s="228"/>
      <c r="K85" s="228"/>
      <c r="L85" s="228"/>
      <c r="M85" s="228"/>
      <c r="N85" s="228"/>
      <c r="O85" s="228"/>
      <c r="P85" s="228"/>
      <c r="Q85" s="228"/>
      <c r="R85" s="228"/>
      <c r="S85" s="228"/>
      <c r="T85" s="228"/>
      <c r="U85" s="228"/>
    </row>
    <row r="86" spans="1:21" x14ac:dyDescent="0.25">
      <c r="A86" s="228"/>
      <c r="B86" s="228"/>
      <c r="C86" s="228"/>
      <c r="D86" s="228"/>
      <c r="E86" s="228"/>
      <c r="F86" s="228"/>
      <c r="G86" s="228"/>
      <c r="H86" s="228"/>
      <c r="I86" s="228"/>
      <c r="J86" s="228"/>
      <c r="K86" s="228"/>
      <c r="L86" s="228"/>
      <c r="M86" s="228"/>
      <c r="N86" s="228"/>
      <c r="O86" s="228"/>
      <c r="P86" s="228"/>
      <c r="Q86" s="228"/>
      <c r="R86" s="228"/>
      <c r="S86" s="228"/>
      <c r="T86" s="228"/>
      <c r="U86" s="228"/>
    </row>
    <row r="87" spans="1:21" x14ac:dyDescent="0.25">
      <c r="A87" s="228"/>
      <c r="B87" s="228"/>
      <c r="C87" s="228"/>
      <c r="D87" s="228"/>
      <c r="E87" s="228"/>
      <c r="F87" s="228"/>
      <c r="G87" s="228"/>
      <c r="H87" s="228"/>
      <c r="I87" s="228"/>
      <c r="J87" s="228"/>
      <c r="K87" s="228"/>
      <c r="L87" s="228"/>
      <c r="M87" s="228"/>
      <c r="N87" s="228"/>
      <c r="O87" s="228"/>
      <c r="P87" s="228"/>
      <c r="Q87" s="228"/>
      <c r="R87" s="228"/>
      <c r="S87" s="228"/>
      <c r="T87" s="228"/>
      <c r="U87" s="228"/>
    </row>
    <row r="88" spans="1:21" x14ac:dyDescent="0.25">
      <c r="A88" s="228"/>
      <c r="B88" s="228"/>
      <c r="C88" s="228"/>
      <c r="D88" s="228"/>
      <c r="E88" s="228"/>
      <c r="F88" s="228"/>
      <c r="G88" s="228"/>
      <c r="H88" s="228"/>
      <c r="I88" s="228"/>
      <c r="J88" s="228"/>
      <c r="K88" s="228"/>
      <c r="L88" s="228"/>
      <c r="M88" s="228"/>
      <c r="N88" s="228"/>
      <c r="O88" s="228"/>
      <c r="P88" s="228"/>
      <c r="Q88" s="228"/>
      <c r="R88" s="228"/>
      <c r="S88" s="228"/>
      <c r="T88" s="228"/>
      <c r="U88" s="228"/>
    </row>
    <row r="89" spans="1:21" x14ac:dyDescent="0.25">
      <c r="A89" s="228"/>
      <c r="B89" s="228"/>
      <c r="C89" s="228"/>
      <c r="D89" s="228"/>
      <c r="E89" s="228"/>
      <c r="F89" s="228"/>
      <c r="G89" s="228"/>
      <c r="H89" s="228"/>
      <c r="I89" s="228"/>
      <c r="J89" s="228"/>
      <c r="K89" s="228"/>
      <c r="L89" s="228"/>
      <c r="M89" s="228"/>
      <c r="N89" s="228"/>
      <c r="O89" s="228"/>
      <c r="P89" s="228"/>
      <c r="Q89" s="228"/>
      <c r="R89" s="228"/>
      <c r="S89" s="228"/>
      <c r="T89" s="228"/>
      <c r="U89" s="228"/>
    </row>
    <row r="90" spans="1:21" x14ac:dyDescent="0.25">
      <c r="A90" s="228"/>
      <c r="B90" s="228"/>
      <c r="C90" s="228"/>
      <c r="D90" s="228"/>
      <c r="E90" s="228"/>
      <c r="F90" s="228"/>
      <c r="G90" s="228"/>
      <c r="H90" s="228"/>
      <c r="I90" s="228"/>
      <c r="J90" s="228"/>
      <c r="K90" s="228"/>
      <c r="L90" s="228"/>
      <c r="M90" s="228"/>
      <c r="N90" s="228"/>
      <c r="O90" s="228"/>
      <c r="P90" s="228"/>
      <c r="Q90" s="228"/>
      <c r="R90" s="228"/>
      <c r="S90" s="228"/>
      <c r="T90" s="228"/>
      <c r="U90" s="228"/>
    </row>
    <row r="91" spans="1:21" x14ac:dyDescent="0.25">
      <c r="A91" s="228"/>
      <c r="B91" s="228"/>
      <c r="C91" s="228"/>
      <c r="D91" s="228"/>
      <c r="E91" s="228"/>
      <c r="F91" s="228"/>
      <c r="G91" s="228"/>
      <c r="H91" s="228"/>
      <c r="I91" s="228"/>
      <c r="J91" s="228"/>
      <c r="K91" s="228"/>
      <c r="L91" s="228"/>
      <c r="M91" s="228"/>
      <c r="N91" s="228"/>
      <c r="O91" s="228"/>
      <c r="P91" s="228"/>
      <c r="Q91" s="228"/>
      <c r="R91" s="228"/>
      <c r="S91" s="228"/>
      <c r="T91" s="228"/>
      <c r="U91" s="228"/>
    </row>
    <row r="92" spans="1:21" x14ac:dyDescent="0.25">
      <c r="A92" s="228"/>
      <c r="B92" s="228"/>
      <c r="C92" s="228"/>
      <c r="D92" s="228"/>
      <c r="E92" s="228"/>
      <c r="F92" s="228"/>
      <c r="G92" s="228"/>
      <c r="H92" s="228"/>
      <c r="I92" s="228"/>
      <c r="J92" s="228"/>
      <c r="K92" s="228"/>
      <c r="L92" s="228"/>
      <c r="M92" s="228"/>
      <c r="N92" s="228"/>
      <c r="O92" s="228"/>
      <c r="P92" s="228"/>
      <c r="Q92" s="228"/>
      <c r="R92" s="228"/>
      <c r="S92" s="228"/>
      <c r="T92" s="228"/>
      <c r="U92" s="228"/>
    </row>
    <row r="93" spans="1:21" x14ac:dyDescent="0.25">
      <c r="A93" s="228"/>
      <c r="B93" s="228"/>
      <c r="C93" s="228"/>
      <c r="D93" s="228"/>
      <c r="E93" s="228"/>
      <c r="F93" s="228"/>
      <c r="G93" s="228"/>
      <c r="H93" s="228"/>
      <c r="I93" s="228"/>
      <c r="J93" s="228"/>
      <c r="K93" s="228"/>
      <c r="L93" s="228"/>
      <c r="M93" s="228"/>
      <c r="N93" s="228"/>
      <c r="O93" s="228"/>
      <c r="P93" s="228"/>
      <c r="Q93" s="228"/>
      <c r="R93" s="228"/>
      <c r="S93" s="228"/>
      <c r="T93" s="228"/>
      <c r="U93" s="228"/>
    </row>
    <row r="94" spans="1:21" x14ac:dyDescent="0.25">
      <c r="A94" s="228"/>
      <c r="B94" s="228"/>
      <c r="C94" s="228"/>
      <c r="D94" s="228"/>
      <c r="E94" s="228"/>
      <c r="F94" s="228"/>
      <c r="G94" s="228"/>
      <c r="H94" s="228"/>
      <c r="I94" s="228"/>
      <c r="J94" s="228"/>
      <c r="K94" s="228"/>
      <c r="L94" s="228"/>
      <c r="M94" s="228"/>
      <c r="N94" s="228"/>
      <c r="O94" s="228"/>
      <c r="P94" s="228"/>
      <c r="Q94" s="228"/>
      <c r="R94" s="228"/>
      <c r="S94" s="228"/>
      <c r="T94" s="228"/>
      <c r="U94" s="228"/>
    </row>
    <row r="95" spans="1:21" x14ac:dyDescent="0.25">
      <c r="A95" s="228"/>
      <c r="B95" s="228"/>
      <c r="C95" s="228"/>
      <c r="D95" s="228"/>
      <c r="E95" s="228"/>
      <c r="F95" s="228"/>
      <c r="G95" s="228"/>
      <c r="H95" s="228"/>
      <c r="I95" s="228"/>
      <c r="J95" s="228"/>
      <c r="K95" s="228"/>
      <c r="L95" s="228"/>
      <c r="M95" s="228"/>
      <c r="N95" s="228"/>
      <c r="O95" s="228"/>
      <c r="P95" s="228"/>
      <c r="Q95" s="228"/>
      <c r="R95" s="228"/>
      <c r="S95" s="228"/>
      <c r="T95" s="228"/>
      <c r="U95" s="228"/>
    </row>
    <row r="96" spans="1:21" x14ac:dyDescent="0.25">
      <c r="A96" s="228"/>
      <c r="B96" s="228"/>
      <c r="C96" s="228"/>
      <c r="D96" s="228"/>
      <c r="E96" s="228"/>
      <c r="F96" s="228"/>
      <c r="G96" s="228"/>
      <c r="H96" s="228"/>
      <c r="I96" s="228"/>
      <c r="J96" s="228"/>
      <c r="K96" s="228"/>
      <c r="L96" s="228"/>
      <c r="M96" s="228"/>
      <c r="N96" s="228"/>
      <c r="O96" s="228"/>
      <c r="P96" s="228"/>
      <c r="Q96" s="228"/>
      <c r="R96" s="228"/>
      <c r="S96" s="228"/>
      <c r="T96" s="228"/>
      <c r="U96" s="228"/>
    </row>
    <row r="97" spans="1:21" x14ac:dyDescent="0.25">
      <c r="A97" s="228"/>
      <c r="B97" s="228"/>
      <c r="C97" s="228"/>
      <c r="D97" s="228"/>
      <c r="E97" s="228"/>
      <c r="F97" s="228"/>
      <c r="G97" s="228"/>
      <c r="H97" s="228"/>
      <c r="I97" s="228"/>
      <c r="J97" s="228"/>
      <c r="K97" s="228"/>
      <c r="L97" s="228"/>
      <c r="M97" s="228"/>
      <c r="N97" s="228"/>
      <c r="O97" s="228"/>
      <c r="P97" s="228"/>
      <c r="Q97" s="228"/>
      <c r="R97" s="228"/>
      <c r="S97" s="228"/>
      <c r="T97" s="228"/>
      <c r="U97" s="228"/>
    </row>
    <row r="98" spans="1:21" x14ac:dyDescent="0.25">
      <c r="A98" s="228"/>
      <c r="B98" s="228"/>
      <c r="C98" s="228"/>
      <c r="D98" s="228"/>
      <c r="E98" s="228"/>
      <c r="F98" s="228"/>
      <c r="G98" s="228"/>
      <c r="H98" s="228"/>
      <c r="I98" s="228"/>
      <c r="J98" s="228"/>
      <c r="K98" s="228"/>
      <c r="L98" s="228"/>
      <c r="M98" s="228"/>
      <c r="N98" s="228"/>
      <c r="O98" s="228"/>
      <c r="P98" s="228"/>
      <c r="Q98" s="228"/>
      <c r="R98" s="228"/>
      <c r="S98" s="228"/>
      <c r="T98" s="228"/>
      <c r="U98" s="228"/>
    </row>
    <row r="99" spans="1:21" x14ac:dyDescent="0.25">
      <c r="A99" s="228"/>
      <c r="B99" s="228"/>
      <c r="C99" s="228"/>
      <c r="D99" s="228"/>
      <c r="E99" s="228"/>
      <c r="F99" s="228"/>
      <c r="G99" s="228"/>
      <c r="H99" s="228"/>
      <c r="I99" s="228"/>
      <c r="J99" s="228"/>
      <c r="K99" s="228"/>
      <c r="L99" s="228"/>
      <c r="M99" s="228"/>
      <c r="N99" s="228"/>
      <c r="O99" s="228"/>
      <c r="P99" s="228"/>
      <c r="Q99" s="228"/>
      <c r="R99" s="228"/>
      <c r="S99" s="228"/>
      <c r="T99" s="228"/>
      <c r="U99" s="228"/>
    </row>
    <row r="100" spans="1:21"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spans="1:21"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spans="1:21"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spans="1:21"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spans="1:21"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spans="1:21"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spans="1:21"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spans="1:21"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spans="1:21"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spans="1:21"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spans="1:21"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spans="1:21"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spans="1:21"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spans="1:21"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spans="1:21"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spans="1:21"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spans="1:21"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spans="1:21"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spans="1:21"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spans="1:21"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spans="1:21"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spans="1:21"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spans="1:21"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spans="1:21"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spans="1:21"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spans="1:21"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spans="1:21"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spans="1:21"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spans="1:21"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spans="1:21"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spans="1:21"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spans="1:21"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spans="1:21"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spans="1:21"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spans="1:21"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spans="1:21"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spans="1:21"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spans="1:21"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spans="1:21"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spans="1:21"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spans="1:21"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spans="1:21"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spans="1:21"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spans="1:21"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spans="1:21"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spans="1:21"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spans="1:21"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spans="1:21"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spans="1:21"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spans="1:21"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spans="1:21"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spans="1:21"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spans="1:21"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spans="1:21"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spans="1:21"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spans="1:21"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spans="1:21"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spans="1:21"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spans="1:21"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spans="1:21"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spans="1:21"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spans="1:21"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spans="1:21"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spans="1:21"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spans="1:21"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spans="1:21"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spans="1:21"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spans="1:21"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spans="1:21"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spans="1:21"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spans="1:21"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spans="1:21"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spans="1:21"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spans="1:21"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spans="1:21"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spans="1:21"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spans="1:21"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spans="1:21"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spans="1:21"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spans="1:21"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spans="1:21"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spans="1:21"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spans="1:21"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spans="1:21"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spans="1:21"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spans="1:21"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spans="1:21"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spans="1:21"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spans="1:21"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spans="1:21"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spans="1:21"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spans="1:21"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spans="1:21"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spans="1:21"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spans="1:21"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spans="1:21"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spans="1:21"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spans="1:21"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spans="1:21"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spans="1:21"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spans="1:21"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spans="1:21"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spans="1:21"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spans="1:21"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spans="1:21"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spans="1:21"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spans="1:21"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spans="1:21"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spans="1:21"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spans="1:21"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spans="1:21"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spans="1:21"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spans="1:21"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spans="1:21"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spans="1:21"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spans="1:21"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spans="1:21"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spans="1:21"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spans="1:21"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spans="1:21"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spans="1:21"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spans="1:21"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spans="1:21"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spans="1:21"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spans="1:21"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spans="1:21"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spans="1:21"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spans="1:21"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spans="1:21"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spans="1:21"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spans="1:21"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spans="1:21"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spans="1:21"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spans="1:21"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spans="1:21"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spans="1:21"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spans="1:21"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spans="1:21"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spans="1:21"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spans="1:21"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spans="1:21"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spans="1:21"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spans="1:21"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spans="1:21"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spans="1:21"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spans="1:21"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spans="1:21"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spans="1:21"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spans="1:21"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spans="1:21"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spans="1:21"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spans="1:21"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spans="1:21"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spans="1:21"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spans="1:21"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spans="1:21"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spans="1:21"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spans="1:21"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spans="1:21"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spans="1:21"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spans="1:21"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spans="1:21"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spans="1:21"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spans="1:21"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spans="1:21"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spans="1:21"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spans="1:21"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spans="1:21"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spans="1:21"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spans="1:21"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spans="1:21"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spans="1:21"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spans="1:21"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spans="1:21"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spans="1:21"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spans="1:21"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spans="1:21"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spans="1:21"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spans="1:21"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spans="1:21"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spans="1:21"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spans="1:21"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spans="1:21"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spans="1:21"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spans="1:21"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spans="1:21"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spans="1:21"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spans="1:21"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spans="1:21"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spans="1:21"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spans="1:21"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spans="1:21"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spans="1:21"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spans="1:21"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spans="1:21"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spans="1:21"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spans="1:21"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spans="1:21"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spans="1:21"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spans="1:21"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spans="1:21"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spans="1:21"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spans="1:21"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spans="1:21"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spans="1:21"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spans="1:21"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spans="1:21"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spans="1:21"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spans="1:21"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spans="1:21"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spans="1:21"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spans="1:21"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spans="1:21"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spans="1:21"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spans="1:21"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spans="1:21"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spans="1:21"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spans="1:21"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spans="1:21"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spans="1:21"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spans="1:21"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spans="1:21"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spans="1:21"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spans="1:21"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spans="1:21"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spans="1:21"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spans="1:21"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spans="1:21"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spans="1:21"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spans="1:21"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spans="1:21"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spans="1:21"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spans="1:21"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spans="1:21"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spans="1:21"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spans="1:21"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spans="1:21"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spans="1:21"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spans="1:21"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4000000}">
      <formula1>список7</formula1>
    </dataValidation>
    <dataValidation type="list" allowBlank="1" showInputMessage="1" showErrorMessage="1" sqref="C34: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B1" zoomScale="70" zoomScaleSheetLayoutView="70" workbookViewId="0">
      <selection activeCell="B23" sqref="B2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row>
    <row r="5" spans="1:28" s="11" customFormat="1" ht="15.75" x14ac:dyDescent="0.2">
      <c r="A5" s="16"/>
    </row>
    <row r="6" spans="1:28" s="11" customFormat="1" ht="18.75" x14ac:dyDescent="0.2">
      <c r="A6" s="414" t="s">
        <v>6</v>
      </c>
      <c r="B6" s="414"/>
      <c r="C6" s="414"/>
      <c r="D6" s="414"/>
      <c r="E6" s="414"/>
      <c r="F6" s="414"/>
      <c r="G6" s="414"/>
      <c r="H6" s="414"/>
      <c r="I6" s="414"/>
      <c r="J6" s="414"/>
      <c r="K6" s="414"/>
      <c r="L6" s="414"/>
      <c r="M6" s="414"/>
      <c r="N6" s="414"/>
      <c r="O6" s="414"/>
      <c r="P6" s="414"/>
      <c r="Q6" s="414"/>
      <c r="R6" s="414"/>
      <c r="S6" s="414"/>
      <c r="T6" s="12"/>
      <c r="U6" s="12"/>
      <c r="V6" s="12"/>
      <c r="W6" s="12"/>
      <c r="X6" s="12"/>
      <c r="Y6" s="12"/>
      <c r="Z6" s="12"/>
      <c r="AA6" s="12"/>
      <c r="AB6" s="12"/>
    </row>
    <row r="7" spans="1:28" s="11" customFormat="1" ht="18.75" x14ac:dyDescent="0.2">
      <c r="A7" s="414"/>
      <c r="B7" s="414"/>
      <c r="C7" s="414"/>
      <c r="D7" s="414"/>
      <c r="E7" s="414"/>
      <c r="F7" s="414"/>
      <c r="G7" s="414"/>
      <c r="H7" s="414"/>
      <c r="I7" s="414"/>
      <c r="J7" s="414"/>
      <c r="K7" s="414"/>
      <c r="L7" s="414"/>
      <c r="M7" s="414"/>
      <c r="N7" s="414"/>
      <c r="O7" s="414"/>
      <c r="P7" s="414"/>
      <c r="Q7" s="414"/>
      <c r="R7" s="414"/>
      <c r="S7" s="414"/>
      <c r="T7" s="12"/>
      <c r="U7" s="12"/>
      <c r="V7" s="12"/>
      <c r="W7" s="12"/>
      <c r="X7" s="12"/>
      <c r="Y7" s="12"/>
      <c r="Z7" s="12"/>
      <c r="AA7" s="12"/>
      <c r="AB7" s="12"/>
    </row>
    <row r="8" spans="1:28" s="11" customFormat="1" ht="18.75" x14ac:dyDescent="0.2">
      <c r="A8" s="415" t="str">
        <f>'1. паспорт местоположение'!A9:C9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12"/>
      <c r="U8" s="12"/>
      <c r="V8" s="12"/>
      <c r="W8" s="12"/>
      <c r="X8" s="12"/>
      <c r="Y8" s="12"/>
      <c r="Z8" s="12"/>
      <c r="AA8" s="12"/>
      <c r="AB8" s="12"/>
    </row>
    <row r="9" spans="1:28" s="11" customFormat="1" ht="18.75" x14ac:dyDescent="0.2">
      <c r="A9" s="419" t="s">
        <v>5</v>
      </c>
      <c r="B9" s="419"/>
      <c r="C9" s="419"/>
      <c r="D9" s="419"/>
      <c r="E9" s="419"/>
      <c r="F9" s="419"/>
      <c r="G9" s="419"/>
      <c r="H9" s="419"/>
      <c r="I9" s="419"/>
      <c r="J9" s="419"/>
      <c r="K9" s="419"/>
      <c r="L9" s="419"/>
      <c r="M9" s="419"/>
      <c r="N9" s="419"/>
      <c r="O9" s="419"/>
      <c r="P9" s="419"/>
      <c r="Q9" s="419"/>
      <c r="R9" s="419"/>
      <c r="S9" s="419"/>
      <c r="T9" s="12"/>
      <c r="U9" s="12"/>
      <c r="V9" s="12"/>
      <c r="W9" s="12"/>
      <c r="X9" s="12"/>
      <c r="Y9" s="12"/>
      <c r="Z9" s="12"/>
      <c r="AA9" s="12"/>
      <c r="AB9" s="12"/>
    </row>
    <row r="10" spans="1:28" s="11" customFormat="1" ht="18.75" x14ac:dyDescent="0.2">
      <c r="A10" s="414"/>
      <c r="B10" s="414"/>
      <c r="C10" s="414"/>
      <c r="D10" s="414"/>
      <c r="E10" s="414"/>
      <c r="F10" s="414"/>
      <c r="G10" s="414"/>
      <c r="H10" s="414"/>
      <c r="I10" s="414"/>
      <c r="J10" s="414"/>
      <c r="K10" s="414"/>
      <c r="L10" s="414"/>
      <c r="M10" s="414"/>
      <c r="N10" s="414"/>
      <c r="O10" s="414"/>
      <c r="P10" s="414"/>
      <c r="Q10" s="414"/>
      <c r="R10" s="414"/>
      <c r="S10" s="414"/>
      <c r="T10" s="12"/>
      <c r="U10" s="12"/>
      <c r="V10" s="12"/>
      <c r="W10" s="12"/>
      <c r="X10" s="12"/>
      <c r="Y10" s="12"/>
      <c r="Z10" s="12"/>
      <c r="AA10" s="12"/>
      <c r="AB10" s="12"/>
    </row>
    <row r="11" spans="1:28" s="11" customFormat="1" ht="18.75" x14ac:dyDescent="0.2">
      <c r="A11" s="415" t="str">
        <f>'1. паспорт местоположение'!A12:C12</f>
        <v>L_19-1056</v>
      </c>
      <c r="B11" s="415"/>
      <c r="C11" s="415"/>
      <c r="D11" s="415"/>
      <c r="E11" s="415"/>
      <c r="F11" s="415"/>
      <c r="G11" s="415"/>
      <c r="H11" s="415"/>
      <c r="I11" s="415"/>
      <c r="J11" s="415"/>
      <c r="K11" s="415"/>
      <c r="L11" s="415"/>
      <c r="M11" s="415"/>
      <c r="N11" s="415"/>
      <c r="O11" s="415"/>
      <c r="P11" s="415"/>
      <c r="Q11" s="415"/>
      <c r="R11" s="415"/>
      <c r="S11" s="415"/>
      <c r="T11" s="12"/>
      <c r="U11" s="12"/>
      <c r="V11" s="12"/>
      <c r="W11" s="12"/>
      <c r="X11" s="12"/>
      <c r="Y11" s="12"/>
      <c r="Z11" s="12"/>
      <c r="AA11" s="12"/>
      <c r="AB11" s="12"/>
    </row>
    <row r="12" spans="1:28" s="11" customFormat="1" ht="18.75" x14ac:dyDescent="0.2">
      <c r="A12" s="419" t="s">
        <v>4</v>
      </c>
      <c r="B12" s="419"/>
      <c r="C12" s="419"/>
      <c r="D12" s="419"/>
      <c r="E12" s="419"/>
      <c r="F12" s="419"/>
      <c r="G12" s="419"/>
      <c r="H12" s="419"/>
      <c r="I12" s="419"/>
      <c r="J12" s="419"/>
      <c r="K12" s="419"/>
      <c r="L12" s="419"/>
      <c r="M12" s="419"/>
      <c r="N12" s="419"/>
      <c r="O12" s="419"/>
      <c r="P12" s="419"/>
      <c r="Q12" s="419"/>
      <c r="R12" s="419"/>
      <c r="S12" s="419"/>
      <c r="T12" s="12"/>
      <c r="U12" s="12"/>
      <c r="V12" s="12"/>
      <c r="W12" s="12"/>
      <c r="X12" s="12"/>
      <c r="Y12" s="12"/>
      <c r="Z12" s="12"/>
      <c r="AA12" s="12"/>
      <c r="AB12" s="12"/>
    </row>
    <row r="13" spans="1:28" s="8"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9"/>
      <c r="U13" s="9"/>
      <c r="V13" s="9"/>
      <c r="W13" s="9"/>
      <c r="X13" s="9"/>
      <c r="Y13" s="9"/>
      <c r="Z13" s="9"/>
      <c r="AA13" s="9"/>
      <c r="AB13" s="9"/>
    </row>
    <row r="14" spans="1:28" s="3" customFormat="1" ht="12" x14ac:dyDescent="0.2">
      <c r="A14" s="415" t="str">
        <f>'1. паспорт местоположение'!A9:C9</f>
        <v>Акционерное общество "Россети Янтарь" ДЗО  ПАО "Россети"</v>
      </c>
      <c r="B14" s="415"/>
      <c r="C14" s="415"/>
      <c r="D14" s="415"/>
      <c r="E14" s="415"/>
      <c r="F14" s="415"/>
      <c r="G14" s="415"/>
      <c r="H14" s="415"/>
      <c r="I14" s="415"/>
      <c r="J14" s="415"/>
      <c r="K14" s="415"/>
      <c r="L14" s="415"/>
      <c r="M14" s="415"/>
      <c r="N14" s="415"/>
      <c r="O14" s="415"/>
      <c r="P14" s="415"/>
      <c r="Q14" s="415"/>
      <c r="R14" s="415"/>
      <c r="S14" s="415"/>
      <c r="T14" s="7"/>
      <c r="U14" s="7"/>
      <c r="V14" s="7"/>
      <c r="W14" s="7"/>
      <c r="X14" s="7"/>
      <c r="Y14" s="7"/>
      <c r="Z14" s="7"/>
      <c r="AA14" s="7"/>
      <c r="AB14" s="7"/>
    </row>
    <row r="15" spans="1:28" s="3" customFormat="1" ht="15" customHeight="1" x14ac:dyDescent="0.2">
      <c r="A15" s="421"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19"/>
      <c r="C15" s="419"/>
      <c r="D15" s="419"/>
      <c r="E15" s="419"/>
      <c r="F15" s="419"/>
      <c r="G15" s="419"/>
      <c r="H15" s="419"/>
      <c r="I15" s="419"/>
      <c r="J15" s="419"/>
      <c r="K15" s="419"/>
      <c r="L15" s="419"/>
      <c r="M15" s="419"/>
      <c r="N15" s="419"/>
      <c r="O15" s="419"/>
      <c r="P15" s="419"/>
      <c r="Q15" s="419"/>
      <c r="R15" s="419"/>
      <c r="S15" s="419"/>
      <c r="T15" s="5"/>
      <c r="U15" s="5"/>
      <c r="V15" s="5"/>
      <c r="W15" s="5"/>
      <c r="X15" s="5"/>
      <c r="Y15" s="5"/>
      <c r="Z15" s="5"/>
      <c r="AA15" s="5"/>
      <c r="AB15" s="5"/>
    </row>
    <row r="16" spans="1:28" s="3" customFormat="1" ht="15" customHeight="1" x14ac:dyDescent="0.2">
      <c r="A16" s="422"/>
      <c r="B16" s="422"/>
      <c r="C16" s="422"/>
      <c r="D16" s="422"/>
      <c r="E16" s="422"/>
      <c r="F16" s="422"/>
      <c r="G16" s="422"/>
      <c r="H16" s="422"/>
      <c r="I16" s="422"/>
      <c r="J16" s="422"/>
      <c r="K16" s="422"/>
      <c r="L16" s="422"/>
      <c r="M16" s="422"/>
      <c r="N16" s="422"/>
      <c r="O16" s="422"/>
      <c r="P16" s="422"/>
      <c r="Q16" s="422"/>
      <c r="R16" s="422"/>
      <c r="S16" s="422"/>
      <c r="T16" s="4"/>
      <c r="U16" s="4"/>
      <c r="V16" s="4"/>
      <c r="W16" s="4"/>
      <c r="X16" s="4"/>
      <c r="Y16" s="4"/>
    </row>
    <row r="17" spans="1:28" s="3" customFormat="1" ht="45.75" customHeight="1" x14ac:dyDescent="0.2">
      <c r="A17" s="423" t="s">
        <v>422</v>
      </c>
      <c r="B17" s="423"/>
      <c r="C17" s="423"/>
      <c r="D17" s="423"/>
      <c r="E17" s="423"/>
      <c r="F17" s="423"/>
      <c r="G17" s="423"/>
      <c r="H17" s="423"/>
      <c r="I17" s="423"/>
      <c r="J17" s="423"/>
      <c r="K17" s="423"/>
      <c r="L17" s="423"/>
      <c r="M17" s="423"/>
      <c r="N17" s="423"/>
      <c r="O17" s="423"/>
      <c r="P17" s="423"/>
      <c r="Q17" s="423"/>
      <c r="R17" s="423"/>
      <c r="S17" s="423"/>
      <c r="T17" s="6"/>
      <c r="U17" s="6"/>
      <c r="V17" s="6"/>
      <c r="W17" s="6"/>
      <c r="X17" s="6"/>
      <c r="Y17" s="6"/>
      <c r="Z17" s="6"/>
      <c r="AA17" s="6"/>
      <c r="AB17" s="6"/>
    </row>
    <row r="18" spans="1:28"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
      <c r="U18" s="4"/>
      <c r="V18" s="4"/>
      <c r="W18" s="4"/>
      <c r="X18" s="4"/>
      <c r="Y18" s="4"/>
    </row>
    <row r="19" spans="1:28" s="3" customFormat="1" ht="54" customHeight="1" x14ac:dyDescent="0.2">
      <c r="A19" s="413" t="s">
        <v>2</v>
      </c>
      <c r="B19" s="413" t="s">
        <v>93</v>
      </c>
      <c r="C19" s="416" t="s">
        <v>321</v>
      </c>
      <c r="D19" s="413" t="s">
        <v>320</v>
      </c>
      <c r="E19" s="413" t="s">
        <v>92</v>
      </c>
      <c r="F19" s="413" t="s">
        <v>91</v>
      </c>
      <c r="G19" s="413" t="s">
        <v>316</v>
      </c>
      <c r="H19" s="413" t="s">
        <v>90</v>
      </c>
      <c r="I19" s="413" t="s">
        <v>89</v>
      </c>
      <c r="J19" s="413" t="s">
        <v>88</v>
      </c>
      <c r="K19" s="413" t="s">
        <v>87</v>
      </c>
      <c r="L19" s="413" t="s">
        <v>86</v>
      </c>
      <c r="M19" s="413" t="s">
        <v>85</v>
      </c>
      <c r="N19" s="413" t="s">
        <v>84</v>
      </c>
      <c r="O19" s="413" t="s">
        <v>83</v>
      </c>
      <c r="P19" s="413" t="s">
        <v>82</v>
      </c>
      <c r="Q19" s="413" t="s">
        <v>319</v>
      </c>
      <c r="R19" s="413"/>
      <c r="S19" s="418" t="s">
        <v>416</v>
      </c>
      <c r="T19" s="4"/>
      <c r="U19" s="4"/>
      <c r="V19" s="4"/>
      <c r="W19" s="4"/>
      <c r="X19" s="4"/>
      <c r="Y19" s="4"/>
    </row>
    <row r="20" spans="1:28" s="3" customFormat="1" ht="180.75" customHeight="1" x14ac:dyDescent="0.2">
      <c r="A20" s="413"/>
      <c r="B20" s="413"/>
      <c r="C20" s="417"/>
      <c r="D20" s="413"/>
      <c r="E20" s="413"/>
      <c r="F20" s="413"/>
      <c r="G20" s="413"/>
      <c r="H20" s="413"/>
      <c r="I20" s="413"/>
      <c r="J20" s="413"/>
      <c r="K20" s="413"/>
      <c r="L20" s="413"/>
      <c r="M20" s="413"/>
      <c r="N20" s="413"/>
      <c r="O20" s="413"/>
      <c r="P20" s="413"/>
      <c r="Q20" s="36" t="s">
        <v>317</v>
      </c>
      <c r="R20" s="37" t="s">
        <v>318</v>
      </c>
      <c r="S20" s="418"/>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2">
        <v>1</v>
      </c>
      <c r="B22" s="210" t="s">
        <v>315</v>
      </c>
      <c r="C22" s="209" t="s">
        <v>315</v>
      </c>
      <c r="D22" s="209" t="s">
        <v>315</v>
      </c>
      <c r="E22" s="210" t="s">
        <v>315</v>
      </c>
      <c r="F22" s="209" t="s">
        <v>315</v>
      </c>
      <c r="G22" s="210" t="s">
        <v>315</v>
      </c>
      <c r="H22" s="209" t="s">
        <v>315</v>
      </c>
      <c r="I22" s="210" t="s">
        <v>315</v>
      </c>
      <c r="J22" s="209" t="s">
        <v>315</v>
      </c>
      <c r="K22" s="210" t="s">
        <v>315</v>
      </c>
      <c r="L22" s="209" t="s">
        <v>315</v>
      </c>
      <c r="M22" s="210" t="s">
        <v>315</v>
      </c>
      <c r="N22" s="209" t="s">
        <v>315</v>
      </c>
      <c r="O22" s="210" t="s">
        <v>315</v>
      </c>
      <c r="P22" s="209" t="s">
        <v>315</v>
      </c>
      <c r="Q22" s="231" t="s">
        <v>315</v>
      </c>
      <c r="R22" s="231" t="s">
        <v>315</v>
      </c>
      <c r="S22" s="285" t="s">
        <v>315</v>
      </c>
      <c r="W22" s="27"/>
      <c r="X22" s="27"/>
      <c r="Y22" s="27"/>
      <c r="Z22" s="26"/>
      <c r="AA22" s="26"/>
      <c r="AB22" s="26"/>
    </row>
    <row r="23" spans="1:28" ht="20.25" customHeight="1" x14ac:dyDescent="0.25">
      <c r="A23" s="90"/>
      <c r="B23" s="39" t="s">
        <v>314</v>
      </c>
      <c r="C23" s="39"/>
      <c r="D23" s="39"/>
      <c r="E23" s="90" t="s">
        <v>315</v>
      </c>
      <c r="F23" s="90" t="s">
        <v>315</v>
      </c>
      <c r="G23" s="90" t="s">
        <v>315</v>
      </c>
      <c r="H23" s="201" t="str">
        <f>H22</f>
        <v>-</v>
      </c>
      <c r="I23" s="90"/>
      <c r="J23" s="201" t="str">
        <f>J22</f>
        <v>-</v>
      </c>
      <c r="K23" s="90"/>
      <c r="L23" s="90"/>
      <c r="M23" s="90"/>
      <c r="N23" s="90"/>
      <c r="O23" s="90"/>
      <c r="P23" s="90"/>
      <c r="Q23" s="91"/>
      <c r="R23" s="2"/>
      <c r="S23" s="201"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C26" sqref="C26"/>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3" t="str">
        <f>'1. паспорт местоположение'!A5:C5</f>
        <v>Год раскрытия информации: 2026 год</v>
      </c>
      <c r="B6" s="403"/>
      <c r="C6" s="403"/>
      <c r="D6" s="403"/>
      <c r="E6" s="403"/>
      <c r="F6" s="403"/>
      <c r="G6" s="403"/>
      <c r="H6" s="403"/>
      <c r="I6" s="403"/>
      <c r="J6" s="403"/>
      <c r="K6" s="403"/>
      <c r="L6" s="403"/>
      <c r="M6" s="403"/>
      <c r="N6" s="403"/>
      <c r="O6" s="403"/>
      <c r="P6" s="403"/>
      <c r="Q6" s="403"/>
      <c r="R6" s="403"/>
      <c r="S6" s="403"/>
      <c r="T6" s="403"/>
    </row>
    <row r="7" spans="1:20" s="11" customFormat="1" x14ac:dyDescent="0.2">
      <c r="A7" s="16"/>
      <c r="H7" s="15"/>
    </row>
    <row r="8" spans="1:20" s="11" customFormat="1" ht="18.75" x14ac:dyDescent="0.2">
      <c r="A8" s="414" t="s">
        <v>6</v>
      </c>
      <c r="B8" s="414"/>
      <c r="C8" s="414"/>
      <c r="D8" s="414"/>
      <c r="E8" s="414"/>
      <c r="F8" s="414"/>
      <c r="G8" s="414"/>
      <c r="H8" s="414"/>
      <c r="I8" s="414"/>
      <c r="J8" s="414"/>
      <c r="K8" s="414"/>
      <c r="L8" s="414"/>
      <c r="M8" s="414"/>
      <c r="N8" s="414"/>
      <c r="O8" s="414"/>
      <c r="P8" s="414"/>
      <c r="Q8" s="414"/>
      <c r="R8" s="414"/>
      <c r="S8" s="414"/>
      <c r="T8" s="414"/>
    </row>
    <row r="9" spans="1:20" s="11" customFormat="1" ht="18.75" x14ac:dyDescent="0.2">
      <c r="A9" s="414"/>
      <c r="B9" s="414"/>
      <c r="C9" s="414"/>
      <c r="D9" s="414"/>
      <c r="E9" s="414"/>
      <c r="F9" s="414"/>
      <c r="G9" s="414"/>
      <c r="H9" s="414"/>
      <c r="I9" s="414"/>
      <c r="J9" s="414"/>
      <c r="K9" s="414"/>
      <c r="L9" s="414"/>
      <c r="M9" s="414"/>
      <c r="N9" s="414"/>
      <c r="O9" s="414"/>
      <c r="P9" s="414"/>
      <c r="Q9" s="414"/>
      <c r="R9" s="414"/>
      <c r="S9" s="414"/>
      <c r="T9" s="414"/>
    </row>
    <row r="10" spans="1:20" s="11" customFormat="1" ht="18.75" customHeight="1" x14ac:dyDescent="0.2">
      <c r="A10" s="415" t="str">
        <f>'1. паспорт местоположение'!A9:C9</f>
        <v>Акционерное общество "Россети Янтарь" ДЗО  ПАО "Россети"</v>
      </c>
      <c r="B10" s="415"/>
      <c r="C10" s="415"/>
      <c r="D10" s="415"/>
      <c r="E10" s="415"/>
      <c r="F10" s="415"/>
      <c r="G10" s="415"/>
      <c r="H10" s="415"/>
      <c r="I10" s="415"/>
      <c r="J10" s="415"/>
      <c r="K10" s="415"/>
      <c r="L10" s="415"/>
      <c r="M10" s="415"/>
      <c r="N10" s="415"/>
      <c r="O10" s="415"/>
      <c r="P10" s="415"/>
      <c r="Q10" s="415"/>
      <c r="R10" s="415"/>
      <c r="S10" s="415"/>
      <c r="T10" s="415"/>
    </row>
    <row r="11" spans="1:20" s="11" customFormat="1" ht="18.75" customHeight="1" x14ac:dyDescent="0.2">
      <c r="A11" s="419" t="s">
        <v>5</v>
      </c>
      <c r="B11" s="419"/>
      <c r="C11" s="419"/>
      <c r="D11" s="419"/>
      <c r="E11" s="419"/>
      <c r="F11" s="419"/>
      <c r="G11" s="419"/>
      <c r="H11" s="419"/>
      <c r="I11" s="419"/>
      <c r="J11" s="419"/>
      <c r="K11" s="419"/>
      <c r="L11" s="419"/>
      <c r="M11" s="419"/>
      <c r="N11" s="419"/>
      <c r="O11" s="419"/>
      <c r="P11" s="419"/>
      <c r="Q11" s="419"/>
      <c r="R11" s="419"/>
      <c r="S11" s="419"/>
      <c r="T11" s="419"/>
    </row>
    <row r="12" spans="1:20" s="11" customFormat="1" ht="18.75" x14ac:dyDescent="0.2">
      <c r="A12" s="414"/>
      <c r="B12" s="414"/>
      <c r="C12" s="414"/>
      <c r="D12" s="414"/>
      <c r="E12" s="414"/>
      <c r="F12" s="414"/>
      <c r="G12" s="414"/>
      <c r="H12" s="414"/>
      <c r="I12" s="414"/>
      <c r="J12" s="414"/>
      <c r="K12" s="414"/>
      <c r="L12" s="414"/>
      <c r="M12" s="414"/>
      <c r="N12" s="414"/>
      <c r="O12" s="414"/>
      <c r="P12" s="414"/>
      <c r="Q12" s="414"/>
      <c r="R12" s="414"/>
      <c r="S12" s="414"/>
      <c r="T12" s="414"/>
    </row>
    <row r="13" spans="1:20" s="11" customFormat="1" ht="18.75" customHeight="1" x14ac:dyDescent="0.2">
      <c r="A13" s="415" t="str">
        <f>'1. паспорт местоположение'!A12:C12</f>
        <v>L_19-1056</v>
      </c>
      <c r="B13" s="415"/>
      <c r="C13" s="415"/>
      <c r="D13" s="415"/>
      <c r="E13" s="415"/>
      <c r="F13" s="415"/>
      <c r="G13" s="415"/>
      <c r="H13" s="415"/>
      <c r="I13" s="415"/>
      <c r="J13" s="415"/>
      <c r="K13" s="415"/>
      <c r="L13" s="415"/>
      <c r="M13" s="415"/>
      <c r="N13" s="415"/>
      <c r="O13" s="415"/>
      <c r="P13" s="415"/>
      <c r="Q13" s="415"/>
      <c r="R13" s="415"/>
      <c r="S13" s="415"/>
      <c r="T13" s="415"/>
    </row>
    <row r="14" spans="1:20" s="11" customFormat="1" ht="18.75" customHeight="1" x14ac:dyDescent="0.2">
      <c r="A14" s="419" t="s">
        <v>4</v>
      </c>
      <c r="B14" s="419"/>
      <c r="C14" s="419"/>
      <c r="D14" s="419"/>
      <c r="E14" s="419"/>
      <c r="F14" s="419"/>
      <c r="G14" s="419"/>
      <c r="H14" s="419"/>
      <c r="I14" s="419"/>
      <c r="J14" s="419"/>
      <c r="K14" s="419"/>
      <c r="L14" s="419"/>
      <c r="M14" s="419"/>
      <c r="N14" s="419"/>
      <c r="O14" s="419"/>
      <c r="P14" s="419"/>
      <c r="Q14" s="419"/>
      <c r="R14" s="419"/>
      <c r="S14" s="419"/>
      <c r="T14" s="419"/>
    </row>
    <row r="15" spans="1:20" s="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3" customFormat="1" ht="12" x14ac:dyDescent="0.2">
      <c r="A16" s="41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6" s="415"/>
      <c r="C16" s="415"/>
      <c r="D16" s="415"/>
      <c r="E16" s="415"/>
      <c r="F16" s="415"/>
      <c r="G16" s="415"/>
      <c r="H16" s="415"/>
      <c r="I16" s="415"/>
      <c r="J16" s="415"/>
      <c r="K16" s="415"/>
      <c r="L16" s="415"/>
      <c r="M16" s="415"/>
      <c r="N16" s="415"/>
      <c r="O16" s="415"/>
      <c r="P16" s="415"/>
      <c r="Q16" s="415"/>
      <c r="R16" s="415"/>
      <c r="S16" s="415"/>
      <c r="T16" s="415"/>
    </row>
    <row r="17" spans="1:113" s="3" customFormat="1" ht="15" customHeight="1" x14ac:dyDescent="0.2">
      <c r="A17" s="419" t="s">
        <v>3</v>
      </c>
      <c r="B17" s="419"/>
      <c r="C17" s="419"/>
      <c r="D17" s="419"/>
      <c r="E17" s="419"/>
      <c r="F17" s="419"/>
      <c r="G17" s="419"/>
      <c r="H17" s="419"/>
      <c r="I17" s="419"/>
      <c r="J17" s="419"/>
      <c r="K17" s="419"/>
      <c r="L17" s="419"/>
      <c r="M17" s="419"/>
      <c r="N17" s="419"/>
      <c r="O17" s="419"/>
      <c r="P17" s="419"/>
      <c r="Q17" s="419"/>
      <c r="R17" s="419"/>
      <c r="S17" s="419"/>
      <c r="T17" s="419"/>
    </row>
    <row r="18" spans="1:113" s="3"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422"/>
    </row>
    <row r="19" spans="1:113" s="3" customFormat="1" ht="15" customHeight="1" x14ac:dyDescent="0.2">
      <c r="A19" s="439" t="s">
        <v>427</v>
      </c>
      <c r="B19" s="439"/>
      <c r="C19" s="439"/>
      <c r="D19" s="439"/>
      <c r="E19" s="439"/>
      <c r="F19" s="439"/>
      <c r="G19" s="439"/>
      <c r="H19" s="439"/>
      <c r="I19" s="439"/>
      <c r="J19" s="439"/>
      <c r="K19" s="439"/>
      <c r="L19" s="439"/>
      <c r="M19" s="439"/>
      <c r="N19" s="439"/>
      <c r="O19" s="439"/>
      <c r="P19" s="439"/>
      <c r="Q19" s="439"/>
      <c r="R19" s="439"/>
      <c r="S19" s="439"/>
      <c r="T19" s="439"/>
    </row>
    <row r="20" spans="1:113" s="48"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33" t="s">
        <v>2</v>
      </c>
      <c r="B21" s="426" t="s">
        <v>218</v>
      </c>
      <c r="C21" s="427"/>
      <c r="D21" s="430" t="s">
        <v>115</v>
      </c>
      <c r="E21" s="426" t="s">
        <v>456</v>
      </c>
      <c r="F21" s="427"/>
      <c r="G21" s="426" t="s">
        <v>237</v>
      </c>
      <c r="H21" s="427"/>
      <c r="I21" s="426" t="s">
        <v>114</v>
      </c>
      <c r="J21" s="427"/>
      <c r="K21" s="430" t="s">
        <v>113</v>
      </c>
      <c r="L21" s="426" t="s">
        <v>112</v>
      </c>
      <c r="M21" s="427"/>
      <c r="N21" s="426" t="s">
        <v>452</v>
      </c>
      <c r="O21" s="427"/>
      <c r="P21" s="430" t="s">
        <v>111</v>
      </c>
      <c r="Q21" s="436" t="s">
        <v>110</v>
      </c>
      <c r="R21" s="437"/>
      <c r="S21" s="436" t="s">
        <v>109</v>
      </c>
      <c r="T21" s="438"/>
    </row>
    <row r="22" spans="1:113" ht="204.75" customHeight="1" x14ac:dyDescent="0.25">
      <c r="A22" s="434"/>
      <c r="B22" s="428"/>
      <c r="C22" s="429"/>
      <c r="D22" s="432"/>
      <c r="E22" s="428"/>
      <c r="F22" s="429"/>
      <c r="G22" s="428"/>
      <c r="H22" s="429"/>
      <c r="I22" s="428"/>
      <c r="J22" s="429"/>
      <c r="K22" s="431"/>
      <c r="L22" s="428"/>
      <c r="M22" s="429"/>
      <c r="N22" s="428"/>
      <c r="O22" s="429"/>
      <c r="P22" s="431"/>
      <c r="Q22" s="81" t="s">
        <v>108</v>
      </c>
      <c r="R22" s="81" t="s">
        <v>426</v>
      </c>
      <c r="S22" s="81" t="s">
        <v>107</v>
      </c>
      <c r="T22" s="81" t="s">
        <v>106</v>
      </c>
    </row>
    <row r="23" spans="1:113" ht="51.75" customHeight="1" x14ac:dyDescent="0.25">
      <c r="A23" s="435"/>
      <c r="B23" s="130" t="s">
        <v>104</v>
      </c>
      <c r="C23" s="130" t="s">
        <v>105</v>
      </c>
      <c r="D23" s="431"/>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5" t="s">
        <v>315</v>
      </c>
      <c r="C25" s="235" t="s">
        <v>315</v>
      </c>
      <c r="D25" s="232" t="s">
        <v>315</v>
      </c>
      <c r="E25" s="232" t="s">
        <v>315</v>
      </c>
      <c r="F25" s="232" t="s">
        <v>315</v>
      </c>
      <c r="G25" s="232" t="s">
        <v>315</v>
      </c>
      <c r="H25" s="232" t="s">
        <v>315</v>
      </c>
      <c r="I25" s="232" t="s">
        <v>315</v>
      </c>
      <c r="J25" s="233" t="s">
        <v>315</v>
      </c>
      <c r="K25" s="233" t="s">
        <v>315</v>
      </c>
      <c r="L25" s="233" t="s">
        <v>315</v>
      </c>
      <c r="M25" s="234" t="s">
        <v>315</v>
      </c>
      <c r="N25" s="234" t="s">
        <v>315</v>
      </c>
      <c r="O25" s="234" t="s">
        <v>315</v>
      </c>
      <c r="P25" s="233" t="s">
        <v>315</v>
      </c>
      <c r="Q25" s="235" t="s">
        <v>315</v>
      </c>
      <c r="R25" s="232" t="s">
        <v>315</v>
      </c>
      <c r="S25" s="235" t="s">
        <v>315</v>
      </c>
      <c r="T25" s="235"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25" t="s">
        <v>462</v>
      </c>
      <c r="C28" s="425"/>
      <c r="D28" s="425"/>
      <c r="E28" s="425"/>
      <c r="F28" s="425"/>
      <c r="G28" s="425"/>
      <c r="H28" s="425"/>
      <c r="I28" s="425"/>
      <c r="J28" s="425"/>
      <c r="K28" s="425"/>
      <c r="L28" s="425"/>
      <c r="M28" s="425"/>
      <c r="N28" s="425"/>
      <c r="O28" s="425"/>
      <c r="P28" s="425"/>
      <c r="Q28" s="425"/>
      <c r="R28" s="425"/>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8" zoomScale="90" zoomScaleSheetLayoutView="90" workbookViewId="0">
      <selection activeCell="A25" sqref="A25"/>
    </sheetView>
  </sheetViews>
  <sheetFormatPr defaultColWidth="10.7109375" defaultRowHeight="15.75" x14ac:dyDescent="0.25"/>
  <cols>
    <col min="1" max="1" width="10.7109375" style="40"/>
    <col min="2" max="3" width="14.140625" style="40" customWidth="1"/>
    <col min="4" max="5" width="15.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3.5703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14" t="s">
        <v>6</v>
      </c>
      <c r="F7" s="414"/>
      <c r="G7" s="414"/>
      <c r="H7" s="414"/>
      <c r="I7" s="414"/>
      <c r="J7" s="414"/>
      <c r="K7" s="414"/>
      <c r="L7" s="414"/>
      <c r="M7" s="414"/>
      <c r="N7" s="414"/>
      <c r="O7" s="414"/>
      <c r="P7" s="414"/>
      <c r="Q7" s="414"/>
      <c r="R7" s="414"/>
      <c r="S7" s="414"/>
      <c r="T7" s="414"/>
      <c r="U7" s="414"/>
      <c r="V7" s="414"/>
      <c r="W7" s="414"/>
      <c r="X7" s="414"/>
      <c r="Y7" s="4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5" t="str">
        <f>'1. паспорт местоположение'!A9</f>
        <v>Акционерное общество "Россети Янтарь" ДЗО  ПАО "Россети"</v>
      </c>
      <c r="F9" s="415"/>
      <c r="G9" s="415"/>
      <c r="H9" s="415"/>
      <c r="I9" s="415"/>
      <c r="J9" s="415"/>
      <c r="K9" s="415"/>
      <c r="L9" s="415"/>
      <c r="M9" s="415"/>
      <c r="N9" s="415"/>
      <c r="O9" s="415"/>
      <c r="P9" s="415"/>
      <c r="Q9" s="415"/>
      <c r="R9" s="415"/>
      <c r="S9" s="415"/>
      <c r="T9" s="415"/>
      <c r="U9" s="415"/>
      <c r="V9" s="415"/>
      <c r="W9" s="415"/>
      <c r="X9" s="415"/>
      <c r="Y9" s="415"/>
    </row>
    <row r="10" spans="1:27" s="11" customFormat="1" ht="18.75" customHeight="1" x14ac:dyDescent="0.2">
      <c r="E10" s="419" t="s">
        <v>5</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5" t="str">
        <f>'1. паспорт местоположение'!A12</f>
        <v>L_19-1056</v>
      </c>
      <c r="F12" s="415"/>
      <c r="G12" s="415"/>
      <c r="H12" s="415"/>
      <c r="I12" s="415"/>
      <c r="J12" s="415"/>
      <c r="K12" s="415"/>
      <c r="L12" s="415"/>
      <c r="M12" s="415"/>
      <c r="N12" s="415"/>
      <c r="O12" s="415"/>
      <c r="P12" s="415"/>
      <c r="Q12" s="415"/>
      <c r="R12" s="415"/>
      <c r="S12" s="415"/>
      <c r="T12" s="415"/>
      <c r="U12" s="415"/>
      <c r="V12" s="415"/>
      <c r="W12" s="415"/>
      <c r="X12" s="415"/>
      <c r="Y12" s="415"/>
    </row>
    <row r="13" spans="1:27" s="11" customFormat="1" ht="18.75" customHeight="1" x14ac:dyDescent="0.2">
      <c r="E13" s="419" t="s">
        <v>4</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1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F15" s="415"/>
      <c r="G15" s="415"/>
      <c r="H15" s="415"/>
      <c r="I15" s="415"/>
      <c r="J15" s="415"/>
      <c r="K15" s="415"/>
      <c r="L15" s="415"/>
      <c r="M15" s="415"/>
      <c r="N15" s="415"/>
      <c r="O15" s="415"/>
      <c r="P15" s="415"/>
      <c r="Q15" s="415"/>
      <c r="R15" s="415"/>
      <c r="S15" s="415"/>
      <c r="T15" s="415"/>
      <c r="U15" s="415"/>
      <c r="V15" s="415"/>
      <c r="W15" s="415"/>
      <c r="X15" s="415"/>
      <c r="Y15" s="415"/>
    </row>
    <row r="16" spans="1:27" s="3" customFormat="1" ht="15" customHeight="1" x14ac:dyDescent="0.2">
      <c r="E16" s="419" t="s">
        <v>3</v>
      </c>
      <c r="F16" s="419"/>
      <c r="G16" s="419"/>
      <c r="H16" s="419"/>
      <c r="I16" s="419"/>
      <c r="J16" s="419"/>
      <c r="K16" s="419"/>
      <c r="L16" s="419"/>
      <c r="M16" s="419"/>
      <c r="N16" s="419"/>
      <c r="O16" s="419"/>
      <c r="P16" s="419"/>
      <c r="Q16" s="419"/>
      <c r="R16" s="419"/>
      <c r="S16" s="419"/>
      <c r="T16" s="419"/>
      <c r="U16" s="419"/>
      <c r="V16" s="419"/>
      <c r="W16" s="419"/>
      <c r="X16" s="419"/>
      <c r="Y16" s="4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429</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48" customFormat="1" ht="21" customHeight="1" x14ac:dyDescent="0.25"/>
    <row r="21" spans="1:27" ht="15.75" customHeight="1" x14ac:dyDescent="0.25">
      <c r="A21" s="441" t="s">
        <v>2</v>
      </c>
      <c r="B21" s="444" t="s">
        <v>436</v>
      </c>
      <c r="C21" s="445"/>
      <c r="D21" s="444" t="s">
        <v>438</v>
      </c>
      <c r="E21" s="445"/>
      <c r="F21" s="436" t="s">
        <v>87</v>
      </c>
      <c r="G21" s="438"/>
      <c r="H21" s="438"/>
      <c r="I21" s="437"/>
      <c r="J21" s="441" t="s">
        <v>439</v>
      </c>
      <c r="K21" s="444" t="s">
        <v>440</v>
      </c>
      <c r="L21" s="445"/>
      <c r="M21" s="444" t="s">
        <v>441</v>
      </c>
      <c r="N21" s="445"/>
      <c r="O21" s="444" t="s">
        <v>428</v>
      </c>
      <c r="P21" s="445"/>
      <c r="Q21" s="444" t="s">
        <v>120</v>
      </c>
      <c r="R21" s="445"/>
      <c r="S21" s="441" t="s">
        <v>119</v>
      </c>
      <c r="T21" s="441" t="s">
        <v>442</v>
      </c>
      <c r="U21" s="441" t="s">
        <v>437</v>
      </c>
      <c r="V21" s="444" t="s">
        <v>118</v>
      </c>
      <c r="W21" s="445"/>
      <c r="X21" s="436" t="s">
        <v>110</v>
      </c>
      <c r="Y21" s="438"/>
      <c r="Z21" s="436" t="s">
        <v>109</v>
      </c>
      <c r="AA21" s="438"/>
    </row>
    <row r="22" spans="1:27" ht="154.5" customHeight="1" x14ac:dyDescent="0.25">
      <c r="A22" s="442"/>
      <c r="B22" s="446"/>
      <c r="C22" s="447"/>
      <c r="D22" s="446"/>
      <c r="E22" s="447"/>
      <c r="F22" s="436" t="s">
        <v>117</v>
      </c>
      <c r="G22" s="437"/>
      <c r="H22" s="436" t="s">
        <v>116</v>
      </c>
      <c r="I22" s="437"/>
      <c r="J22" s="443"/>
      <c r="K22" s="446"/>
      <c r="L22" s="447"/>
      <c r="M22" s="446"/>
      <c r="N22" s="447"/>
      <c r="O22" s="446"/>
      <c r="P22" s="447"/>
      <c r="Q22" s="446"/>
      <c r="R22" s="447"/>
      <c r="S22" s="443"/>
      <c r="T22" s="443"/>
      <c r="U22" s="443"/>
      <c r="V22" s="446"/>
      <c r="W22" s="447"/>
      <c r="X22" s="81" t="s">
        <v>108</v>
      </c>
      <c r="Y22" s="81" t="s">
        <v>426</v>
      </c>
      <c r="Z22" s="81" t="s">
        <v>107</v>
      </c>
      <c r="AA22" s="81" t="s">
        <v>106</v>
      </c>
    </row>
    <row r="23" spans="1:27" ht="60" customHeight="1" x14ac:dyDescent="0.25">
      <c r="A23" s="443"/>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2" customFormat="1" ht="94.5" x14ac:dyDescent="0.25">
      <c r="A25" s="242">
        <v>1</v>
      </c>
      <c r="B25" s="242" t="s">
        <v>520</v>
      </c>
      <c r="C25" s="242" t="str">
        <f>B25</f>
        <v>Ф-11</v>
      </c>
      <c r="D25" s="242" t="s">
        <v>521</v>
      </c>
      <c r="E25" s="242" t="str">
        <f>D25</f>
        <v>КЛ 6 кВ Ф-11 от ПС 110 кВ О-5 Советск до ТП 259</v>
      </c>
      <c r="F25" s="242">
        <v>6</v>
      </c>
      <c r="G25" s="242">
        <v>6</v>
      </c>
      <c r="H25" s="242">
        <v>6</v>
      </c>
      <c r="I25" s="242">
        <v>6</v>
      </c>
      <c r="J25" s="242">
        <v>1963</v>
      </c>
      <c r="K25" s="242">
        <v>1</v>
      </c>
      <c r="L25" s="237">
        <v>1</v>
      </c>
      <c r="M25" s="242">
        <v>120</v>
      </c>
      <c r="N25" s="237">
        <v>240</v>
      </c>
      <c r="O25" s="236" t="s">
        <v>502</v>
      </c>
      <c r="P25" s="236" t="s">
        <v>502</v>
      </c>
      <c r="Q25" s="236">
        <v>1.425</v>
      </c>
      <c r="R25" s="236">
        <v>1.425</v>
      </c>
      <c r="S25" s="242" t="s">
        <v>315</v>
      </c>
      <c r="T25" s="242" t="s">
        <v>518</v>
      </c>
      <c r="U25" s="242" t="s">
        <v>518</v>
      </c>
      <c r="V25" s="241" t="s">
        <v>503</v>
      </c>
      <c r="W25" s="241" t="s">
        <v>503</v>
      </c>
      <c r="X25" s="236" t="s">
        <v>515</v>
      </c>
      <c r="Y25" s="236" t="s">
        <v>516</v>
      </c>
      <c r="Z25" s="236" t="s">
        <v>517</v>
      </c>
      <c r="AA25" s="304" t="s">
        <v>530</v>
      </c>
    </row>
    <row r="26" spans="1:27" x14ac:dyDescent="0.25">
      <c r="Q26" s="40">
        <f>SUM(Q25:Q25)</f>
        <v>1.425</v>
      </c>
      <c r="R26" s="40">
        <f>SUM(R25:R25)</f>
        <v>1.425</v>
      </c>
      <c r="S26" s="40">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3" t="str">
        <f>'1. паспорт местоположение'!A5:C5</f>
        <v>Год раскрытия информации: 2026 год</v>
      </c>
      <c r="B5" s="403"/>
      <c r="C5" s="40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14" t="s">
        <v>6</v>
      </c>
      <c r="B7" s="414"/>
      <c r="C7" s="414"/>
      <c r="D7" s="12"/>
      <c r="E7" s="12"/>
      <c r="F7" s="12"/>
      <c r="G7" s="12"/>
      <c r="H7" s="12"/>
      <c r="I7" s="12"/>
      <c r="J7" s="12"/>
      <c r="K7" s="12"/>
      <c r="L7" s="12"/>
      <c r="M7" s="12"/>
      <c r="N7" s="12"/>
      <c r="O7" s="12"/>
      <c r="P7" s="12"/>
      <c r="Q7" s="12"/>
      <c r="R7" s="12"/>
      <c r="S7" s="12"/>
      <c r="T7" s="12"/>
      <c r="U7" s="12"/>
    </row>
    <row r="8" spans="1:29" s="11" customFormat="1" ht="18.75" x14ac:dyDescent="0.2">
      <c r="A8" s="414"/>
      <c r="B8" s="414"/>
      <c r="C8" s="414"/>
      <c r="D8" s="13"/>
      <c r="E8" s="13"/>
      <c r="F8" s="13"/>
      <c r="G8" s="13"/>
      <c r="H8" s="12"/>
      <c r="I8" s="12"/>
      <c r="J8" s="12"/>
      <c r="K8" s="12"/>
      <c r="L8" s="12"/>
      <c r="M8" s="12"/>
      <c r="N8" s="12"/>
      <c r="O8" s="12"/>
      <c r="P8" s="12"/>
      <c r="Q8" s="12"/>
      <c r="R8" s="12"/>
      <c r="S8" s="12"/>
      <c r="T8" s="12"/>
      <c r="U8" s="12"/>
    </row>
    <row r="9" spans="1:29" s="11" customFormat="1" ht="18.75" x14ac:dyDescent="0.2">
      <c r="A9" s="415" t="str">
        <f>'1. паспорт местоположение'!A9:C9</f>
        <v>Акционерное общество "Россети Янтарь" ДЗО  ПАО "Россети"</v>
      </c>
      <c r="B9" s="415"/>
      <c r="C9" s="415"/>
      <c r="D9" s="7"/>
      <c r="E9" s="7"/>
      <c r="F9" s="7"/>
      <c r="G9" s="7"/>
      <c r="H9" s="12"/>
      <c r="I9" s="12"/>
      <c r="J9" s="12"/>
      <c r="K9" s="12"/>
      <c r="L9" s="12"/>
      <c r="M9" s="12"/>
      <c r="N9" s="12"/>
      <c r="O9" s="12"/>
      <c r="P9" s="12"/>
      <c r="Q9" s="12"/>
      <c r="R9" s="12"/>
      <c r="S9" s="12"/>
      <c r="T9" s="12"/>
      <c r="U9" s="12"/>
    </row>
    <row r="10" spans="1:29" s="11" customFormat="1" ht="18.75" x14ac:dyDescent="0.2">
      <c r="A10" s="419" t="s">
        <v>5</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4"/>
      <c r="B11" s="414"/>
      <c r="C11" s="414"/>
      <c r="D11" s="13"/>
      <c r="E11" s="13"/>
      <c r="F11" s="13"/>
      <c r="G11" s="13"/>
      <c r="H11" s="12"/>
      <c r="I11" s="12"/>
      <c r="J11" s="12"/>
      <c r="K11" s="12"/>
      <c r="L11" s="12"/>
      <c r="M11" s="12"/>
      <c r="N11" s="12"/>
      <c r="O11" s="12"/>
      <c r="P11" s="12"/>
      <c r="Q11" s="12"/>
      <c r="R11" s="12"/>
      <c r="S11" s="12"/>
      <c r="T11" s="12"/>
      <c r="U11" s="12"/>
    </row>
    <row r="12" spans="1:29" s="11" customFormat="1" ht="18.75" x14ac:dyDescent="0.2">
      <c r="A12" s="449" t="str">
        <f>'1. паспорт местоположение'!A12:C12</f>
        <v>L_19-1056</v>
      </c>
      <c r="B12" s="449"/>
      <c r="C12" s="449"/>
      <c r="D12" s="7"/>
      <c r="E12" s="7"/>
      <c r="F12" s="7"/>
      <c r="G12" s="7"/>
      <c r="H12" s="12"/>
      <c r="I12" s="12"/>
      <c r="J12" s="12"/>
      <c r="K12" s="12"/>
      <c r="L12" s="12"/>
      <c r="M12" s="12"/>
      <c r="N12" s="12"/>
      <c r="O12" s="12"/>
      <c r="P12" s="12"/>
      <c r="Q12" s="12"/>
      <c r="R12" s="12"/>
      <c r="S12" s="12"/>
      <c r="T12" s="12"/>
      <c r="U12" s="12"/>
    </row>
    <row r="13" spans="1:29" s="11" customFormat="1" ht="18.75" x14ac:dyDescent="0.2">
      <c r="A13" s="419" t="s">
        <v>4</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3" customFormat="1" ht="33.75" customHeight="1" x14ac:dyDescent="0.2">
      <c r="A15" s="448"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48"/>
      <c r="C15" s="448"/>
      <c r="D15" s="7"/>
      <c r="E15" s="7"/>
      <c r="F15" s="7"/>
      <c r="G15" s="7"/>
      <c r="H15" s="7"/>
      <c r="I15" s="7"/>
      <c r="J15" s="7"/>
      <c r="K15" s="7"/>
      <c r="L15" s="7"/>
      <c r="M15" s="7"/>
      <c r="N15" s="7"/>
      <c r="O15" s="7"/>
      <c r="P15" s="7"/>
      <c r="Q15" s="7"/>
      <c r="R15" s="7"/>
      <c r="S15" s="7"/>
      <c r="T15" s="7"/>
      <c r="U15" s="7"/>
    </row>
    <row r="16" spans="1:29" s="3" customFormat="1" ht="15" customHeight="1" x14ac:dyDescent="0.2">
      <c r="A16" s="419" t="s">
        <v>3</v>
      </c>
      <c r="B16" s="419"/>
      <c r="C16" s="419"/>
      <c r="D16" s="5"/>
      <c r="E16" s="5"/>
      <c r="F16" s="5"/>
      <c r="G16" s="5"/>
      <c r="H16" s="5"/>
      <c r="I16" s="5"/>
      <c r="J16" s="5"/>
      <c r="K16" s="5"/>
      <c r="L16" s="5"/>
      <c r="M16" s="5"/>
      <c r="N16" s="5"/>
      <c r="O16" s="5"/>
      <c r="P16" s="5"/>
      <c r="Q16" s="5"/>
      <c r="R16" s="5"/>
      <c r="S16" s="5"/>
      <c r="T16" s="5"/>
      <c r="U16" s="5"/>
    </row>
    <row r="17" spans="1:21" s="3" customFormat="1" ht="15" customHeight="1" x14ac:dyDescent="0.2">
      <c r="A17" s="422"/>
      <c r="B17" s="422"/>
      <c r="C17" s="422"/>
      <c r="D17" s="4"/>
      <c r="E17" s="4"/>
      <c r="F17" s="4"/>
      <c r="G17" s="4"/>
      <c r="H17" s="4"/>
      <c r="I17" s="4"/>
      <c r="J17" s="4"/>
      <c r="K17" s="4"/>
      <c r="L17" s="4"/>
      <c r="M17" s="4"/>
      <c r="N17" s="4"/>
      <c r="O17" s="4"/>
      <c r="P17" s="4"/>
      <c r="Q17" s="4"/>
      <c r="R17" s="4"/>
    </row>
    <row r="18" spans="1:21" s="3" customFormat="1" ht="27.75" customHeight="1" x14ac:dyDescent="0.2">
      <c r="A18" s="423" t="s">
        <v>421</v>
      </c>
      <c r="B18" s="423"/>
      <c r="C18" s="42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6" t="s">
        <v>525</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257" t="s">
        <v>547</v>
      </c>
      <c r="D23" s="22"/>
      <c r="E23" s="274"/>
      <c r="F23" s="22"/>
      <c r="G23" s="22"/>
      <c r="H23" s="22"/>
      <c r="I23" s="22"/>
      <c r="J23" s="22"/>
      <c r="K23" s="22"/>
      <c r="L23" s="22"/>
      <c r="M23" s="22"/>
      <c r="N23" s="22"/>
      <c r="O23" s="22"/>
      <c r="P23" s="22"/>
      <c r="Q23" s="22"/>
      <c r="R23" s="22"/>
      <c r="S23" s="22"/>
      <c r="T23" s="22"/>
      <c r="U23" s="22"/>
    </row>
    <row r="24" spans="1:21" ht="47.25" x14ac:dyDescent="0.25">
      <c r="A24" s="23" t="s">
        <v>59</v>
      </c>
      <c r="B24" s="25" t="s">
        <v>454</v>
      </c>
      <c r="C24" s="238" t="s">
        <v>529</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522</v>
      </c>
      <c r="D25" s="22"/>
      <c r="E25" s="243"/>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283.5" x14ac:dyDescent="0.25">
      <c r="A27" s="23" t="s">
        <v>55</v>
      </c>
      <c r="B27" s="25" t="s">
        <v>435</v>
      </c>
      <c r="C27" s="24" t="s">
        <v>558</v>
      </c>
      <c r="D27" s="22"/>
      <c r="E27" s="274"/>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572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03" t="str">
        <f>'1. паспорт местоположение'!A5:C5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row>
    <row r="6" spans="1:28" ht="18.75" x14ac:dyDescent="0.25">
      <c r="A6" s="414" t="s">
        <v>6</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125"/>
      <c r="AB6" s="125"/>
    </row>
    <row r="7" spans="1:28" ht="18.75" x14ac:dyDescent="0.25">
      <c r="A7" s="414"/>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125"/>
      <c r="AB7" s="125"/>
    </row>
    <row r="8" spans="1:28" x14ac:dyDescent="0.25">
      <c r="A8" s="415" t="str">
        <f>'1. паспорт местоположение'!A9</f>
        <v>Акционерное общество "Россети Янтарь" ДЗО  ПАО "Россети"</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126"/>
      <c r="AB8" s="126"/>
    </row>
    <row r="9" spans="1:28" ht="15.75" x14ac:dyDescent="0.25">
      <c r="A9" s="419" t="s">
        <v>5</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127"/>
      <c r="AB9" s="127"/>
    </row>
    <row r="10" spans="1:28" ht="18.75" x14ac:dyDescent="0.25">
      <c r="A10" s="414"/>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125"/>
      <c r="AB10" s="125"/>
    </row>
    <row r="11" spans="1:28" x14ac:dyDescent="0.25">
      <c r="A11" s="415" t="str">
        <f>'1. паспорт местоположение'!A12:C12</f>
        <v>L_19-1056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126"/>
      <c r="AB11" s="126"/>
    </row>
    <row r="12" spans="1:28" ht="15.75" x14ac:dyDescent="0.25">
      <c r="A12" s="419" t="s">
        <v>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127"/>
      <c r="AB12" s="127"/>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0"/>
      <c r="AB13" s="10"/>
    </row>
    <row r="14" spans="1:28" x14ac:dyDescent="0.25">
      <c r="A14" s="41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26"/>
      <c r="AB14" s="126"/>
    </row>
    <row r="15" spans="1:28" ht="15.75" x14ac:dyDescent="0.25">
      <c r="A15" s="419" t="s">
        <v>3</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127"/>
      <c r="AB15" s="127"/>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35"/>
      <c r="AB16" s="135"/>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35"/>
      <c r="AB17" s="135"/>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35"/>
      <c r="AB18" s="135"/>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35"/>
      <c r="AB19" s="135"/>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36"/>
      <c r="AB20" s="136"/>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36"/>
      <c r="AB21" s="136"/>
    </row>
    <row r="22" spans="1:28" x14ac:dyDescent="0.25">
      <c r="A22" s="451" t="s">
        <v>453</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37"/>
      <c r="AB22" s="137"/>
    </row>
    <row r="23" spans="1:28" ht="32.25" customHeight="1" x14ac:dyDescent="0.25">
      <c r="A23" s="453" t="s">
        <v>312</v>
      </c>
      <c r="B23" s="454"/>
      <c r="C23" s="454"/>
      <c r="D23" s="454"/>
      <c r="E23" s="454"/>
      <c r="F23" s="454"/>
      <c r="G23" s="454"/>
      <c r="H23" s="454"/>
      <c r="I23" s="454"/>
      <c r="J23" s="454"/>
      <c r="K23" s="454"/>
      <c r="L23" s="455"/>
      <c r="M23" s="452" t="s">
        <v>313</v>
      </c>
      <c r="N23" s="452"/>
      <c r="O23" s="452"/>
      <c r="P23" s="452"/>
      <c r="Q23" s="452"/>
      <c r="R23" s="452"/>
      <c r="S23" s="452"/>
      <c r="T23" s="452"/>
      <c r="U23" s="452"/>
      <c r="V23" s="452"/>
      <c r="W23" s="452"/>
      <c r="X23" s="452"/>
      <c r="Y23" s="452"/>
      <c r="Z23" s="452"/>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44"/>
      <c r="B26" s="245"/>
      <c r="C26" s="246"/>
      <c r="D26" s="246"/>
      <c r="E26" s="246"/>
      <c r="F26" s="246"/>
      <c r="G26" s="246"/>
      <c r="H26" s="246"/>
      <c r="I26" s="246"/>
      <c r="J26" s="246"/>
      <c r="K26" s="246"/>
      <c r="L26" s="247"/>
      <c r="M26" s="248"/>
      <c r="N26" s="246"/>
      <c r="O26" s="249"/>
      <c r="P26" s="249"/>
      <c r="Q26" s="249"/>
      <c r="R26" s="249"/>
      <c r="S26" s="249"/>
      <c r="T26" s="249"/>
      <c r="U26" s="249"/>
      <c r="V26" s="272"/>
      <c r="W26" s="272"/>
      <c r="X26" s="272"/>
      <c r="Y26" s="273"/>
      <c r="Z26" s="250"/>
    </row>
    <row r="27" spans="1:28" x14ac:dyDescent="0.25">
      <c r="A27" s="246"/>
      <c r="B27" s="244"/>
      <c r="C27" s="246"/>
      <c r="D27" s="246"/>
      <c r="E27" s="246"/>
      <c r="F27" s="246"/>
      <c r="G27" s="246"/>
      <c r="H27" s="246"/>
      <c r="I27" s="246"/>
      <c r="J27" s="246"/>
      <c r="K27" s="247"/>
      <c r="L27" s="246"/>
      <c r="M27" s="247"/>
      <c r="N27" s="246"/>
      <c r="O27" s="246"/>
      <c r="P27" s="246"/>
      <c r="Q27" s="246"/>
      <c r="R27" s="246"/>
      <c r="S27" s="246"/>
      <c r="T27" s="246"/>
      <c r="U27" s="246"/>
      <c r="V27" s="246"/>
      <c r="W27" s="246"/>
      <c r="X27" s="246"/>
      <c r="Y27" s="246"/>
      <c r="Z27" s="251"/>
    </row>
    <row r="28" spans="1:28" x14ac:dyDescent="0.25">
      <c r="A28" s="245"/>
      <c r="B28" s="245"/>
      <c r="C28" s="252"/>
      <c r="D28" s="253"/>
      <c r="E28" s="254"/>
      <c r="F28" s="246"/>
      <c r="G28" s="246"/>
      <c r="H28" s="246"/>
      <c r="I28" s="255"/>
      <c r="J28" s="246"/>
      <c r="K28" s="246"/>
      <c r="L28" s="246"/>
      <c r="M28" s="246"/>
      <c r="N28" s="246"/>
      <c r="O28" s="246"/>
      <c r="P28" s="246"/>
      <c r="Q28" s="246"/>
      <c r="R28" s="246"/>
      <c r="S28" s="246"/>
      <c r="T28" s="246"/>
      <c r="U28" s="246"/>
      <c r="V28" s="246"/>
      <c r="W28" s="246"/>
      <c r="X28" s="246"/>
      <c r="Y28" s="246"/>
      <c r="Z28" s="256"/>
    </row>
    <row r="29" spans="1:28" x14ac:dyDescent="0.25">
      <c r="A29" s="246"/>
      <c r="B29" s="244"/>
      <c r="C29" s="252"/>
      <c r="D29" s="253"/>
      <c r="E29" s="254"/>
      <c r="F29" s="246"/>
      <c r="G29" s="246"/>
      <c r="H29" s="246"/>
      <c r="I29" s="246"/>
      <c r="J29" s="246"/>
      <c r="K29" s="246"/>
      <c r="L29" s="246"/>
      <c r="M29" s="246"/>
      <c r="N29" s="246"/>
      <c r="O29" s="246"/>
      <c r="P29" s="246"/>
      <c r="Q29" s="246"/>
      <c r="R29" s="246"/>
      <c r="S29" s="246"/>
      <c r="T29" s="246"/>
      <c r="U29" s="246"/>
      <c r="V29" s="246"/>
      <c r="W29" s="246"/>
      <c r="X29" s="246"/>
      <c r="Y29" s="246"/>
      <c r="Z29" s="251"/>
    </row>
    <row r="33" spans="1:1" x14ac:dyDescent="0.25">
      <c r="A33"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14" t="s">
        <v>6</v>
      </c>
      <c r="B7" s="414"/>
      <c r="C7" s="414"/>
      <c r="D7" s="414"/>
      <c r="E7" s="414"/>
      <c r="F7" s="414"/>
      <c r="G7" s="414"/>
      <c r="H7" s="414"/>
      <c r="I7" s="414"/>
      <c r="J7" s="414"/>
      <c r="K7" s="414"/>
      <c r="L7" s="414"/>
      <c r="M7" s="414"/>
      <c r="N7" s="414"/>
      <c r="O7" s="414"/>
      <c r="P7" s="125"/>
      <c r="Q7" s="125"/>
      <c r="R7" s="125"/>
      <c r="S7" s="125"/>
      <c r="T7" s="125"/>
      <c r="U7" s="125"/>
      <c r="V7" s="125"/>
      <c r="W7" s="125"/>
      <c r="X7" s="125"/>
      <c r="Y7" s="125"/>
      <c r="Z7" s="125"/>
    </row>
    <row r="8" spans="1:28" s="11" customFormat="1" ht="18.75" x14ac:dyDescent="0.2">
      <c r="A8" s="414"/>
      <c r="B8" s="414"/>
      <c r="C8" s="414"/>
      <c r="D8" s="414"/>
      <c r="E8" s="414"/>
      <c r="F8" s="414"/>
      <c r="G8" s="414"/>
      <c r="H8" s="414"/>
      <c r="I8" s="414"/>
      <c r="J8" s="414"/>
      <c r="K8" s="414"/>
      <c r="L8" s="414"/>
      <c r="M8" s="414"/>
      <c r="N8" s="414"/>
      <c r="O8" s="414"/>
      <c r="P8" s="125"/>
      <c r="Q8" s="125"/>
      <c r="R8" s="125"/>
      <c r="S8" s="125"/>
      <c r="T8" s="125"/>
      <c r="U8" s="125"/>
      <c r="V8" s="125"/>
      <c r="W8" s="125"/>
      <c r="X8" s="125"/>
      <c r="Y8" s="125"/>
      <c r="Z8" s="125"/>
    </row>
    <row r="9" spans="1:28" s="11" customFormat="1" ht="18.75" x14ac:dyDescent="0.2">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125"/>
      <c r="Q9" s="125"/>
      <c r="R9" s="125"/>
      <c r="S9" s="125"/>
      <c r="T9" s="125"/>
      <c r="U9" s="125"/>
      <c r="V9" s="125"/>
      <c r="W9" s="125"/>
      <c r="X9" s="125"/>
      <c r="Y9" s="125"/>
      <c r="Z9" s="125"/>
    </row>
    <row r="10" spans="1:28" s="11" customFormat="1" ht="18.75" x14ac:dyDescent="0.2">
      <c r="A10" s="419" t="s">
        <v>5</v>
      </c>
      <c r="B10" s="419"/>
      <c r="C10" s="419"/>
      <c r="D10" s="419"/>
      <c r="E10" s="419"/>
      <c r="F10" s="419"/>
      <c r="G10" s="419"/>
      <c r="H10" s="419"/>
      <c r="I10" s="419"/>
      <c r="J10" s="419"/>
      <c r="K10" s="419"/>
      <c r="L10" s="419"/>
      <c r="M10" s="419"/>
      <c r="N10" s="419"/>
      <c r="O10" s="419"/>
      <c r="P10" s="125"/>
      <c r="Q10" s="125"/>
      <c r="R10" s="125"/>
      <c r="S10" s="125"/>
      <c r="T10" s="125"/>
      <c r="U10" s="125"/>
      <c r="V10" s="125"/>
      <c r="W10" s="125"/>
      <c r="X10" s="125"/>
      <c r="Y10" s="125"/>
      <c r="Z10" s="125"/>
    </row>
    <row r="11" spans="1:28" s="11" customFormat="1" ht="18.75" x14ac:dyDescent="0.2">
      <c r="A11" s="414"/>
      <c r="B11" s="414"/>
      <c r="C11" s="414"/>
      <c r="D11" s="414"/>
      <c r="E11" s="414"/>
      <c r="F11" s="414"/>
      <c r="G11" s="414"/>
      <c r="H11" s="414"/>
      <c r="I11" s="414"/>
      <c r="J11" s="414"/>
      <c r="K11" s="414"/>
      <c r="L11" s="414"/>
      <c r="M11" s="414"/>
      <c r="N11" s="414"/>
      <c r="O11" s="414"/>
      <c r="P11" s="125"/>
      <c r="Q11" s="125"/>
      <c r="R11" s="125"/>
      <c r="S11" s="125"/>
      <c r="T11" s="125"/>
      <c r="U11" s="125"/>
      <c r="V11" s="125"/>
      <c r="W11" s="125"/>
      <c r="X11" s="125"/>
      <c r="Y11" s="125"/>
      <c r="Z11" s="125"/>
    </row>
    <row r="12" spans="1:28" s="11" customFormat="1" ht="18.75" x14ac:dyDescent="0.2">
      <c r="A12" s="415" t="str">
        <f>'1. паспорт местоположение'!A12:C12</f>
        <v>L_19-1056</v>
      </c>
      <c r="B12" s="415"/>
      <c r="C12" s="415"/>
      <c r="D12" s="415"/>
      <c r="E12" s="415"/>
      <c r="F12" s="415"/>
      <c r="G12" s="415"/>
      <c r="H12" s="415"/>
      <c r="I12" s="415"/>
      <c r="J12" s="415"/>
      <c r="K12" s="415"/>
      <c r="L12" s="415"/>
      <c r="M12" s="415"/>
      <c r="N12" s="415"/>
      <c r="O12" s="415"/>
      <c r="P12" s="125"/>
      <c r="Q12" s="125"/>
      <c r="R12" s="125"/>
      <c r="S12" s="125"/>
      <c r="T12" s="125"/>
      <c r="U12" s="125"/>
      <c r="V12" s="125"/>
      <c r="W12" s="125"/>
      <c r="X12" s="125"/>
      <c r="Y12" s="125"/>
      <c r="Z12" s="125"/>
    </row>
    <row r="13" spans="1:28" s="11" customFormat="1" ht="18.75" x14ac:dyDescent="0.2">
      <c r="A13" s="419" t="s">
        <v>4</v>
      </c>
      <c r="B13" s="419"/>
      <c r="C13" s="419"/>
      <c r="D13" s="419"/>
      <c r="E13" s="419"/>
      <c r="F13" s="419"/>
      <c r="G13" s="419"/>
      <c r="H13" s="419"/>
      <c r="I13" s="419"/>
      <c r="J13" s="419"/>
      <c r="K13" s="419"/>
      <c r="L13" s="419"/>
      <c r="M13" s="419"/>
      <c r="N13" s="419"/>
      <c r="O13" s="419"/>
      <c r="P13" s="125"/>
      <c r="Q13" s="125"/>
      <c r="R13" s="125"/>
      <c r="S13" s="125"/>
      <c r="T13" s="125"/>
      <c r="U13" s="125"/>
      <c r="V13" s="125"/>
      <c r="W13" s="125"/>
      <c r="X13" s="125"/>
      <c r="Y13" s="125"/>
      <c r="Z13" s="125"/>
    </row>
    <row r="14" spans="1:28" s="8" customFormat="1" ht="15.75" customHeight="1" x14ac:dyDescent="0.2">
      <c r="A14" s="420"/>
      <c r="B14" s="420"/>
      <c r="C14" s="420"/>
      <c r="D14" s="420"/>
      <c r="E14" s="420"/>
      <c r="F14" s="420"/>
      <c r="G14" s="420"/>
      <c r="H14" s="420"/>
      <c r="I14" s="420"/>
      <c r="J14" s="420"/>
      <c r="K14" s="420"/>
      <c r="L14" s="420"/>
      <c r="M14" s="420"/>
      <c r="N14" s="420"/>
      <c r="O14" s="420"/>
      <c r="P14" s="345"/>
      <c r="Q14" s="345"/>
      <c r="R14" s="345"/>
      <c r="S14" s="345"/>
      <c r="T14" s="345"/>
      <c r="U14" s="345"/>
      <c r="V14" s="345"/>
      <c r="W14" s="345"/>
      <c r="X14" s="345"/>
      <c r="Y14" s="345"/>
      <c r="Z14" s="345"/>
    </row>
    <row r="15" spans="1:28" s="3" customFormat="1" ht="39.75" customHeight="1" x14ac:dyDescent="0.2">
      <c r="A15" s="448"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48"/>
      <c r="C15" s="448"/>
      <c r="D15" s="448"/>
      <c r="E15" s="448"/>
      <c r="F15" s="448"/>
      <c r="G15" s="448"/>
      <c r="H15" s="448"/>
      <c r="I15" s="448"/>
      <c r="J15" s="448"/>
      <c r="K15" s="448"/>
      <c r="L15" s="448"/>
      <c r="M15" s="448"/>
      <c r="N15" s="448"/>
      <c r="O15" s="448"/>
      <c r="P15" s="139"/>
      <c r="Q15" s="139"/>
      <c r="R15" s="139"/>
      <c r="S15" s="139"/>
      <c r="T15" s="139"/>
      <c r="U15" s="139"/>
      <c r="V15" s="139"/>
      <c r="W15" s="139"/>
      <c r="X15" s="139"/>
      <c r="Y15" s="139"/>
      <c r="Z15" s="139"/>
    </row>
    <row r="16" spans="1:28" s="3" customFormat="1" ht="15" customHeight="1" x14ac:dyDescent="0.2">
      <c r="A16" s="419" t="s">
        <v>3</v>
      </c>
      <c r="B16" s="419"/>
      <c r="C16" s="419"/>
      <c r="D16" s="419"/>
      <c r="E16" s="419"/>
      <c r="F16" s="419"/>
      <c r="G16" s="419"/>
      <c r="H16" s="419"/>
      <c r="I16" s="419"/>
      <c r="J16" s="419"/>
      <c r="K16" s="419"/>
      <c r="L16" s="419"/>
      <c r="M16" s="419"/>
      <c r="N16" s="419"/>
      <c r="O16" s="419"/>
      <c r="P16" s="127"/>
      <c r="Q16" s="127"/>
      <c r="R16" s="127"/>
      <c r="S16" s="127"/>
      <c r="T16" s="127"/>
      <c r="U16" s="127"/>
      <c r="V16" s="127"/>
      <c r="W16" s="127"/>
      <c r="X16" s="127"/>
      <c r="Y16" s="127"/>
      <c r="Z16" s="127"/>
    </row>
    <row r="17" spans="1:26" s="3" customFormat="1" ht="15" customHeight="1" x14ac:dyDescent="0.2">
      <c r="A17" s="422"/>
      <c r="B17" s="422"/>
      <c r="C17" s="422"/>
      <c r="D17" s="422"/>
      <c r="E17" s="422"/>
      <c r="F17" s="422"/>
      <c r="G17" s="422"/>
      <c r="H17" s="422"/>
      <c r="I17" s="422"/>
      <c r="J17" s="422"/>
      <c r="K17" s="422"/>
      <c r="L17" s="422"/>
      <c r="M17" s="422"/>
      <c r="N17" s="422"/>
      <c r="O17" s="422"/>
      <c r="P17" s="346"/>
      <c r="Q17" s="346"/>
      <c r="R17" s="346"/>
      <c r="S17" s="346"/>
      <c r="T17" s="346"/>
      <c r="U17" s="346"/>
      <c r="V17" s="346"/>
      <c r="W17" s="346"/>
    </row>
    <row r="18" spans="1:26" s="3" customFormat="1" ht="91.5" customHeight="1" x14ac:dyDescent="0.2">
      <c r="A18" s="461" t="s">
        <v>430</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3" customFormat="1" ht="78" customHeight="1" x14ac:dyDescent="0.2">
      <c r="A19" s="457" t="s">
        <v>2</v>
      </c>
      <c r="B19" s="457" t="s">
        <v>81</v>
      </c>
      <c r="C19" s="457" t="s">
        <v>80</v>
      </c>
      <c r="D19" s="457" t="s">
        <v>72</v>
      </c>
      <c r="E19" s="458" t="s">
        <v>79</v>
      </c>
      <c r="F19" s="459"/>
      <c r="G19" s="459"/>
      <c r="H19" s="459"/>
      <c r="I19" s="460"/>
      <c r="J19" s="457" t="s">
        <v>78</v>
      </c>
      <c r="K19" s="457"/>
      <c r="L19" s="457"/>
      <c r="M19" s="457"/>
      <c r="N19" s="457"/>
      <c r="O19" s="457"/>
      <c r="P19" s="346"/>
      <c r="Q19" s="346"/>
      <c r="R19" s="346"/>
      <c r="S19" s="346"/>
      <c r="T19" s="346"/>
      <c r="U19" s="346"/>
      <c r="V19" s="346"/>
      <c r="W19" s="346"/>
    </row>
    <row r="20" spans="1:26" s="3" customFormat="1" ht="51" customHeight="1" x14ac:dyDescent="0.2">
      <c r="A20" s="457"/>
      <c r="B20" s="457"/>
      <c r="C20" s="457"/>
      <c r="D20" s="457"/>
      <c r="E20" s="347" t="s">
        <v>77</v>
      </c>
      <c r="F20" s="347" t="s">
        <v>76</v>
      </c>
      <c r="G20" s="347" t="s">
        <v>75</v>
      </c>
      <c r="H20" s="347" t="s">
        <v>74</v>
      </c>
      <c r="I20" s="347" t="s">
        <v>73</v>
      </c>
      <c r="J20" s="386">
        <v>2024</v>
      </c>
      <c r="K20" s="386">
        <v>2025</v>
      </c>
      <c r="L20" s="386">
        <v>2026</v>
      </c>
      <c r="M20" s="386">
        <v>2027</v>
      </c>
      <c r="N20" s="386">
        <v>2028</v>
      </c>
      <c r="O20" s="386">
        <v>2029</v>
      </c>
      <c r="P20" s="27"/>
      <c r="Q20" s="27"/>
      <c r="R20" s="27"/>
      <c r="S20" s="27"/>
      <c r="T20" s="27"/>
      <c r="U20" s="27"/>
      <c r="V20" s="27"/>
      <c r="W20" s="27"/>
      <c r="X20" s="26"/>
      <c r="Y20" s="26"/>
      <c r="Z20" s="26"/>
    </row>
    <row r="21" spans="1:26" s="3" customFormat="1" ht="16.5" customHeight="1" x14ac:dyDescent="0.2">
      <c r="A21" s="348">
        <v>1</v>
      </c>
      <c r="B21" s="349">
        <v>2</v>
      </c>
      <c r="C21" s="348">
        <v>3</v>
      </c>
      <c r="D21" s="349">
        <v>4</v>
      </c>
      <c r="E21" s="348">
        <v>5</v>
      </c>
      <c r="F21" s="349">
        <v>6</v>
      </c>
      <c r="G21" s="348">
        <v>7</v>
      </c>
      <c r="H21" s="349">
        <v>8</v>
      </c>
      <c r="I21" s="348">
        <v>9</v>
      </c>
      <c r="J21" s="349">
        <v>10</v>
      </c>
      <c r="K21" s="348">
        <v>11</v>
      </c>
      <c r="L21" s="349">
        <v>12</v>
      </c>
      <c r="M21" s="348">
        <v>13</v>
      </c>
      <c r="N21" s="349">
        <v>14</v>
      </c>
      <c r="O21" s="348">
        <v>15</v>
      </c>
      <c r="P21" s="27"/>
      <c r="Q21" s="27"/>
      <c r="R21" s="27"/>
      <c r="S21" s="27"/>
      <c r="T21" s="27"/>
      <c r="U21" s="27"/>
      <c r="V21" s="27"/>
      <c r="W21" s="27"/>
      <c r="X21" s="26"/>
      <c r="Y21" s="26"/>
      <c r="Z21" s="26"/>
    </row>
    <row r="22" spans="1:26" s="3" customFormat="1" ht="33" customHeight="1" x14ac:dyDescent="0.2">
      <c r="A22" s="350" t="s">
        <v>61</v>
      </c>
      <c r="B22" s="399">
        <v>2026</v>
      </c>
      <c r="C22" s="351">
        <v>0</v>
      </c>
      <c r="D22" s="351">
        <v>0</v>
      </c>
      <c r="E22" s="351">
        <v>0</v>
      </c>
      <c r="F22" s="351">
        <v>0</v>
      </c>
      <c r="G22" s="351">
        <v>0</v>
      </c>
      <c r="H22" s="351">
        <v>0</v>
      </c>
      <c r="I22" s="351">
        <v>0</v>
      </c>
      <c r="J22" s="352">
        <v>0</v>
      </c>
      <c r="K22" s="352">
        <v>0</v>
      </c>
      <c r="L22" s="352">
        <v>0</v>
      </c>
      <c r="M22" s="352">
        <v>0</v>
      </c>
      <c r="N22" s="352">
        <v>0</v>
      </c>
      <c r="O22" s="352">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A7:O7"/>
    <mergeCell ref="A8:O8"/>
    <mergeCell ref="A14:O14"/>
    <mergeCell ref="A15:O15"/>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zoomScale="80" zoomScaleNormal="80" workbookViewId="0">
      <selection activeCell="C42" sqref="C42"/>
    </sheetView>
  </sheetViews>
  <sheetFormatPr defaultColWidth="9.140625" defaultRowHeight="15.75" x14ac:dyDescent="0.2"/>
  <cols>
    <col min="1" max="1" width="61.7109375" style="145" customWidth="1"/>
    <col min="2" max="2" width="18.5703125" style="140" customWidth="1"/>
    <col min="3" max="14" width="16.85546875" style="140" customWidth="1"/>
    <col min="15" max="33" width="16.85546875" style="140" hidden="1" customWidth="1"/>
    <col min="34" max="34" width="14" style="141" hidden="1" customWidth="1"/>
    <col min="35" max="35" width="14.140625" style="141" customWidth="1"/>
    <col min="36" max="36" width="13.42578125" style="141" customWidth="1"/>
    <col min="37"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75" t="str">
        <f>'1. паспорт местоположение'!A5:C5</f>
        <v>Год раскрытия информации: 2026 год</v>
      </c>
      <c r="B5" s="475"/>
      <c r="C5" s="475"/>
      <c r="D5" s="475"/>
      <c r="E5" s="475"/>
      <c r="F5" s="475"/>
      <c r="G5" s="475"/>
      <c r="H5" s="475"/>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14" t="s">
        <v>6</v>
      </c>
      <c r="B7" s="414"/>
      <c r="C7" s="414"/>
      <c r="D7" s="414"/>
      <c r="E7" s="414"/>
      <c r="F7" s="414"/>
      <c r="G7" s="414"/>
      <c r="H7" s="414"/>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06"/>
      <c r="B8" s="306"/>
      <c r="C8" s="306"/>
      <c r="D8" s="306"/>
      <c r="E8" s="306"/>
      <c r="F8" s="306"/>
      <c r="G8" s="306"/>
      <c r="H8" s="306"/>
      <c r="I8" s="306"/>
      <c r="J8" s="306"/>
      <c r="K8" s="306"/>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39" t="str">
        <f>'1. паспорт местоположение'!A9:C9</f>
        <v>Акционерное общество "Россети Янтарь" ДЗО  ПАО "Россети"</v>
      </c>
      <c r="B9" s="439"/>
      <c r="C9" s="439"/>
      <c r="D9" s="439"/>
      <c r="E9" s="439"/>
      <c r="F9" s="439"/>
      <c r="G9" s="439"/>
      <c r="H9" s="4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19" t="s">
        <v>5</v>
      </c>
      <c r="B10" s="419"/>
      <c r="C10" s="419"/>
      <c r="D10" s="419"/>
      <c r="E10" s="419"/>
      <c r="F10" s="419"/>
      <c r="G10" s="419"/>
      <c r="H10" s="419"/>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06"/>
      <c r="B11" s="306"/>
      <c r="C11" s="306"/>
      <c r="D11" s="306"/>
      <c r="E11" s="306"/>
      <c r="F11" s="306"/>
      <c r="G11" s="306"/>
      <c r="H11" s="306"/>
      <c r="I11" s="306"/>
      <c r="J11" s="306"/>
      <c r="K11" s="306"/>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39" t="str">
        <f>'1. паспорт местоположение'!A12:C12</f>
        <v>L_19-1056</v>
      </c>
      <c r="B12" s="439"/>
      <c r="C12" s="439"/>
      <c r="D12" s="439"/>
      <c r="E12" s="439"/>
      <c r="F12" s="439"/>
      <c r="G12" s="439"/>
      <c r="H12" s="4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19" t="s">
        <v>4</v>
      </c>
      <c r="B13" s="419"/>
      <c r="C13" s="419"/>
      <c r="D13" s="419"/>
      <c r="E13" s="419"/>
      <c r="F13" s="419"/>
      <c r="G13" s="419"/>
      <c r="H13" s="419"/>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8"/>
      <c r="AA14" s="8"/>
      <c r="AB14" s="8"/>
      <c r="AC14" s="8"/>
      <c r="AD14" s="8"/>
      <c r="AE14" s="8"/>
      <c r="AF14" s="8"/>
      <c r="AG14" s="8"/>
    </row>
    <row r="15" spans="1:33" ht="18.75" x14ac:dyDescent="0.2">
      <c r="A15" s="478"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23"/>
      <c r="C15" s="423"/>
      <c r="D15" s="423"/>
      <c r="E15" s="423"/>
      <c r="F15" s="423"/>
      <c r="G15" s="423"/>
      <c r="H15" s="423"/>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19" t="s">
        <v>3</v>
      </c>
      <c r="B16" s="419"/>
      <c r="C16" s="419"/>
      <c r="D16" s="419"/>
      <c r="E16" s="419"/>
      <c r="F16" s="419"/>
      <c r="G16" s="419"/>
      <c r="H16" s="419"/>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
      <c r="X17" s="3"/>
      <c r="Y17" s="3"/>
      <c r="Z17" s="3"/>
      <c r="AA17" s="3"/>
      <c r="AB17" s="3"/>
      <c r="AC17" s="3"/>
      <c r="AD17" s="3"/>
      <c r="AE17" s="3"/>
      <c r="AF17" s="3"/>
      <c r="AG17" s="3"/>
    </row>
    <row r="18" spans="1:33" ht="18.75" x14ac:dyDescent="0.2">
      <c r="A18" s="439" t="s">
        <v>431</v>
      </c>
      <c r="B18" s="439"/>
      <c r="C18" s="439"/>
      <c r="D18" s="439"/>
      <c r="E18" s="439"/>
      <c r="F18" s="439"/>
      <c r="G18" s="439"/>
      <c r="H18" s="439"/>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ввод'!C30*1000000</f>
        <v>17050362.940000001</v>
      </c>
    </row>
    <row r="26" spans="1:33" x14ac:dyDescent="0.2">
      <c r="A26" s="153" t="s">
        <v>299</v>
      </c>
      <c r="B26" s="275">
        <v>0</v>
      </c>
    </row>
    <row r="27" spans="1:33" x14ac:dyDescent="0.2">
      <c r="A27" s="153" t="s">
        <v>297</v>
      </c>
      <c r="B27" s="275">
        <v>30</v>
      </c>
      <c r="D27" s="146" t="s">
        <v>300</v>
      </c>
    </row>
    <row r="28" spans="1:33" ht="16.149999999999999" customHeight="1" thickBot="1" x14ac:dyDescent="0.25">
      <c r="A28" s="154" t="s">
        <v>295</v>
      </c>
      <c r="B28" s="155">
        <v>1</v>
      </c>
      <c r="D28" s="465" t="s">
        <v>298</v>
      </c>
      <c r="E28" s="466"/>
      <c r="F28" s="467"/>
      <c r="G28" s="463" t="str">
        <f>IF(SUM(B89:L89)=0,"не окупается",SUM(B89:L89))</f>
        <v>не окупается</v>
      </c>
      <c r="H28" s="464"/>
    </row>
    <row r="29" spans="1:33" ht="15.6" customHeight="1" x14ac:dyDescent="0.2">
      <c r="A29" s="151" t="s">
        <v>293</v>
      </c>
      <c r="B29" s="152">
        <f>B25*0.01</f>
        <v>170503.62940000001</v>
      </c>
      <c r="D29" s="465" t="s">
        <v>296</v>
      </c>
      <c r="E29" s="466"/>
      <c r="F29" s="467"/>
      <c r="G29" s="463" t="str">
        <f>IF(SUM(B90:L90)=0,"не окупается",SUM(B90:L90))</f>
        <v>не окупается</v>
      </c>
      <c r="H29" s="464"/>
    </row>
    <row r="30" spans="1:33" ht="27.6" customHeight="1" x14ac:dyDescent="0.2">
      <c r="A30" s="153" t="s">
        <v>469</v>
      </c>
      <c r="B30" s="275">
        <v>3</v>
      </c>
      <c r="D30" s="465" t="s">
        <v>294</v>
      </c>
      <c r="E30" s="466"/>
      <c r="F30" s="467"/>
      <c r="G30" s="468">
        <f>M87</f>
        <v>-13413067.628857283</v>
      </c>
      <c r="H30" s="469"/>
    </row>
    <row r="31" spans="1:33" x14ac:dyDescent="0.2">
      <c r="A31" s="153" t="s">
        <v>292</v>
      </c>
      <c r="B31" s="275">
        <v>3</v>
      </c>
      <c r="D31" s="470"/>
      <c r="E31" s="471"/>
      <c r="F31" s="472"/>
      <c r="G31" s="470"/>
      <c r="H31" s="472"/>
    </row>
    <row r="32" spans="1:33" x14ac:dyDescent="0.2">
      <c r="A32" s="153" t="s">
        <v>270</v>
      </c>
      <c r="B32" s="275"/>
    </row>
    <row r="33" spans="1:35" x14ac:dyDescent="0.2">
      <c r="A33" s="153" t="s">
        <v>291</v>
      </c>
      <c r="B33" s="275"/>
    </row>
    <row r="34" spans="1:35" x14ac:dyDescent="0.2">
      <c r="A34" s="153" t="s">
        <v>290</v>
      </c>
      <c r="B34" s="275"/>
    </row>
    <row r="35" spans="1:35" x14ac:dyDescent="0.2">
      <c r="A35" s="276"/>
      <c r="B35" s="275"/>
    </row>
    <row r="36" spans="1:35" ht="16.5" thickBot="1" x14ac:dyDescent="0.25">
      <c r="A36" s="154" t="s">
        <v>262</v>
      </c>
      <c r="B36" s="156">
        <v>0.2</v>
      </c>
    </row>
    <row r="37" spans="1:35" x14ac:dyDescent="0.2">
      <c r="A37" s="151" t="s">
        <v>470</v>
      </c>
      <c r="B37" s="152">
        <v>0</v>
      </c>
    </row>
    <row r="38" spans="1:35" x14ac:dyDescent="0.2">
      <c r="A38" s="153" t="s">
        <v>289</v>
      </c>
      <c r="B38" s="275"/>
    </row>
    <row r="39" spans="1:35" ht="16.5" thickBot="1" x14ac:dyDescent="0.25">
      <c r="A39" s="277" t="s">
        <v>288</v>
      </c>
      <c r="B39" s="278"/>
    </row>
    <row r="40" spans="1:35" x14ac:dyDescent="0.2">
      <c r="A40" s="157" t="s">
        <v>471</v>
      </c>
      <c r="B40" s="158">
        <v>1</v>
      </c>
    </row>
    <row r="41" spans="1:35" x14ac:dyDescent="0.2">
      <c r="A41" s="159" t="s">
        <v>287</v>
      </c>
      <c r="B41" s="160"/>
    </row>
    <row r="42" spans="1:35" x14ac:dyDescent="0.2">
      <c r="A42" s="159" t="s">
        <v>286</v>
      </c>
      <c r="B42" s="161"/>
    </row>
    <row r="43" spans="1:35" x14ac:dyDescent="0.2">
      <c r="A43" s="159" t="s">
        <v>285</v>
      </c>
      <c r="B43" s="161">
        <v>0</v>
      </c>
    </row>
    <row r="44" spans="1:35" x14ac:dyDescent="0.2">
      <c r="A44" s="159" t="s">
        <v>284</v>
      </c>
      <c r="B44" s="161">
        <v>0.13170000000000001</v>
      </c>
    </row>
    <row r="45" spans="1:35" x14ac:dyDescent="0.2">
      <c r="A45" s="159" t="s">
        <v>283</v>
      </c>
      <c r="B45" s="161">
        <f>1-B43</f>
        <v>1</v>
      </c>
    </row>
    <row r="46" spans="1:35" ht="16.5" thickBot="1" x14ac:dyDescent="0.25">
      <c r="A46" s="279" t="s">
        <v>282</v>
      </c>
      <c r="B46" s="280">
        <f>B45*B44+B43*B42*(1-B36)</f>
        <v>0.13170000000000001</v>
      </c>
      <c r="C46" s="162"/>
    </row>
    <row r="47" spans="1:35"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c r="AI47" s="141"/>
    </row>
    <row r="48" spans="1:35" s="165" customFormat="1" x14ac:dyDescent="0.2">
      <c r="A48" s="166" t="s">
        <v>280</v>
      </c>
      <c r="B48" s="308">
        <f>D131</f>
        <v>7.3999999999999996E-2</v>
      </c>
      <c r="C48" s="308">
        <f t="shared" ref="C48:AH48" si="2">E131</f>
        <v>5.5E-2</v>
      </c>
      <c r="D48" s="308">
        <f t="shared" si="2"/>
        <v>4.1000000000000002E-2</v>
      </c>
      <c r="E48" s="308">
        <f t="shared" si="2"/>
        <v>4.1000000000000002E-2</v>
      </c>
      <c r="F48" s="308">
        <f t="shared" si="2"/>
        <v>4.1000000000000002E-2</v>
      </c>
      <c r="G48" s="308">
        <f t="shared" si="2"/>
        <v>4.1000000000000002E-2</v>
      </c>
      <c r="H48" s="308">
        <f t="shared" si="2"/>
        <v>4.1000000000000002E-2</v>
      </c>
      <c r="I48" s="308">
        <f t="shared" si="2"/>
        <v>4.1000000000000002E-2</v>
      </c>
      <c r="J48" s="308">
        <f t="shared" si="2"/>
        <v>4.1000000000000002E-2</v>
      </c>
      <c r="K48" s="308">
        <f t="shared" si="2"/>
        <v>4.1000000000000002E-2</v>
      </c>
      <c r="L48" s="308">
        <f t="shared" si="2"/>
        <v>4.1000000000000002E-2</v>
      </c>
      <c r="M48" s="308">
        <f t="shared" si="2"/>
        <v>4.1000000000000002E-2</v>
      </c>
      <c r="N48" s="308">
        <f t="shared" si="2"/>
        <v>4.1000000000000002E-2</v>
      </c>
      <c r="O48" s="308">
        <f t="shared" si="2"/>
        <v>4.1000000000000002E-2</v>
      </c>
      <c r="P48" s="308">
        <f t="shared" si="2"/>
        <v>4.1000000000000002E-2</v>
      </c>
      <c r="Q48" s="308">
        <f t="shared" si="2"/>
        <v>4.1000000000000002E-2</v>
      </c>
      <c r="R48" s="308">
        <f t="shared" si="2"/>
        <v>4.1000000000000002E-2</v>
      </c>
      <c r="S48" s="308">
        <f t="shared" si="2"/>
        <v>4.1000000000000002E-2</v>
      </c>
      <c r="T48" s="308">
        <f t="shared" si="2"/>
        <v>4.1000000000000002E-2</v>
      </c>
      <c r="U48" s="308">
        <f t="shared" si="2"/>
        <v>4.1000000000000002E-2</v>
      </c>
      <c r="V48" s="308">
        <f t="shared" si="2"/>
        <v>4.1000000000000002E-2</v>
      </c>
      <c r="W48" s="308">
        <f t="shared" si="2"/>
        <v>4.1000000000000002E-2</v>
      </c>
      <c r="X48" s="308">
        <f t="shared" si="2"/>
        <v>4.1000000000000002E-2</v>
      </c>
      <c r="Y48" s="308">
        <f t="shared" si="2"/>
        <v>4.1000000000000002E-2</v>
      </c>
      <c r="Z48" s="308">
        <f t="shared" si="2"/>
        <v>4.1000000000000002E-2</v>
      </c>
      <c r="AA48" s="308">
        <f t="shared" si="2"/>
        <v>4.1000000000000002E-2</v>
      </c>
      <c r="AB48" s="308">
        <f t="shared" si="2"/>
        <v>4.1000000000000002E-2</v>
      </c>
      <c r="AC48" s="308">
        <f t="shared" si="2"/>
        <v>4.1000000000000002E-2</v>
      </c>
      <c r="AD48" s="308">
        <f t="shared" si="2"/>
        <v>4.1000000000000002E-2</v>
      </c>
      <c r="AE48" s="308">
        <f t="shared" si="2"/>
        <v>4.1000000000000002E-2</v>
      </c>
      <c r="AF48" s="308">
        <f t="shared" si="2"/>
        <v>0</v>
      </c>
      <c r="AG48" s="308">
        <f t="shared" si="2"/>
        <v>0</v>
      </c>
      <c r="AH48" s="308">
        <f t="shared" si="2"/>
        <v>0</v>
      </c>
      <c r="AI48" s="141"/>
    </row>
    <row r="49" spans="1:35" s="165" customFormat="1" x14ac:dyDescent="0.2">
      <c r="A49" s="166" t="s">
        <v>279</v>
      </c>
      <c r="B49" s="308">
        <f>D132</f>
        <v>7.3999999999999996E-2</v>
      </c>
      <c r="C49" s="308">
        <f t="shared" ref="C49:AH49" si="3">E132</f>
        <v>0.13307000000000002</v>
      </c>
      <c r="D49" s="308">
        <f t="shared" si="3"/>
        <v>0.17952586999999998</v>
      </c>
      <c r="E49" s="308">
        <f t="shared" si="3"/>
        <v>0.22788643066999992</v>
      </c>
      <c r="F49" s="308">
        <f t="shared" si="3"/>
        <v>0.27822977432746976</v>
      </c>
      <c r="G49" s="308">
        <f t="shared" si="3"/>
        <v>0.33063719507489586</v>
      </c>
      <c r="H49" s="308">
        <f t="shared" si="3"/>
        <v>0.38519332007296647</v>
      </c>
      <c r="I49" s="308">
        <f t="shared" si="3"/>
        <v>0.44198624619595805</v>
      </c>
      <c r="J49" s="308">
        <f t="shared" si="3"/>
        <v>0.50110768228999225</v>
      </c>
      <c r="K49" s="308">
        <f t="shared" si="3"/>
        <v>0.56265309726388191</v>
      </c>
      <c r="L49" s="308">
        <f t="shared" si="3"/>
        <v>0.62672187425170089</v>
      </c>
      <c r="M49" s="308">
        <f t="shared" si="3"/>
        <v>0.69341747109602059</v>
      </c>
      <c r="N49" s="308">
        <f t="shared" si="3"/>
        <v>0.76284758741095726</v>
      </c>
      <c r="O49" s="308">
        <f t="shared" si="3"/>
        <v>0.83512433849480638</v>
      </c>
      <c r="P49" s="308">
        <f t="shared" si="3"/>
        <v>0.91036443637309339</v>
      </c>
      <c r="Q49" s="308">
        <f t="shared" si="3"/>
        <v>0.98868937826439018</v>
      </c>
      <c r="R49" s="308">
        <f t="shared" si="3"/>
        <v>1.07022564277323</v>
      </c>
      <c r="S49" s="308">
        <f t="shared" si="3"/>
        <v>1.1551048941269322</v>
      </c>
      <c r="T49" s="308">
        <f t="shared" si="3"/>
        <v>1.2434641947861365</v>
      </c>
      <c r="U49" s="308">
        <f t="shared" si="3"/>
        <v>1.3354462267723677</v>
      </c>
      <c r="V49" s="308">
        <f t="shared" si="3"/>
        <v>1.4311995220700346</v>
      </c>
      <c r="W49" s="308">
        <f t="shared" si="3"/>
        <v>1.5308787024749058</v>
      </c>
      <c r="X49" s="308">
        <f t="shared" si="3"/>
        <v>1.6346447292763768</v>
      </c>
      <c r="Y49" s="308">
        <f t="shared" si="3"/>
        <v>1.7426651631767083</v>
      </c>
      <c r="Z49" s="308">
        <f t="shared" si="3"/>
        <v>1.855114434866953</v>
      </c>
      <c r="AA49" s="308">
        <f t="shared" si="3"/>
        <v>1.9721741266964981</v>
      </c>
      <c r="AB49" s="308">
        <f t="shared" si="3"/>
        <v>2.0940332658910541</v>
      </c>
      <c r="AC49" s="308">
        <f t="shared" si="3"/>
        <v>2.2208886297925869</v>
      </c>
      <c r="AD49" s="308">
        <f t="shared" si="3"/>
        <v>2.352945063614083</v>
      </c>
      <c r="AE49" s="308">
        <f t="shared" si="3"/>
        <v>2.4904158112222601</v>
      </c>
      <c r="AF49" s="308">
        <f t="shared" si="3"/>
        <v>0</v>
      </c>
      <c r="AG49" s="308">
        <f t="shared" si="3"/>
        <v>0</v>
      </c>
      <c r="AH49" s="308">
        <f t="shared" si="3"/>
        <v>0</v>
      </c>
      <c r="AI49" s="141"/>
    </row>
    <row r="50" spans="1:35" s="165" customFormat="1" ht="16.5" thickBot="1" x14ac:dyDescent="0.25">
      <c r="A50" s="167" t="s">
        <v>472</v>
      </c>
      <c r="B50" s="168">
        <f>IF($B$119="да",($B$121-0.05),0)</f>
        <v>0</v>
      </c>
      <c r="C50" s="168">
        <f t="shared" ref="C50" si="4">C101*(1+C49)</f>
        <v>0</v>
      </c>
      <c r="D50" s="168">
        <f>(F101+F102)*(1+D49)</f>
        <v>221759.68027045918</v>
      </c>
      <c r="E50" s="168">
        <f t="shared" ref="E50:AH50" si="5">(G101+G102)*(1+E49)</f>
        <v>101836.40447787126</v>
      </c>
      <c r="F50" s="168">
        <f t="shared" si="5"/>
        <v>114016.25248134803</v>
      </c>
      <c r="G50" s="168">
        <f t="shared" si="5"/>
        <v>123976.02202398451</v>
      </c>
      <c r="H50" s="168">
        <f t="shared" si="5"/>
        <v>129059.03892696786</v>
      </c>
      <c r="I50" s="168">
        <f t="shared" si="5"/>
        <v>134350.45952297354</v>
      </c>
      <c r="J50" s="168">
        <f t="shared" si="5"/>
        <v>139858.82836341544</v>
      </c>
      <c r="K50" s="168">
        <f t="shared" si="5"/>
        <v>145593.04032631547</v>
      </c>
      <c r="L50" s="168">
        <f t="shared" si="5"/>
        <v>151562.35497969438</v>
      </c>
      <c r="M50" s="168">
        <f t="shared" si="5"/>
        <v>157776.41153386186</v>
      </c>
      <c r="N50" s="168">
        <f t="shared" si="5"/>
        <v>164245.24440675019</v>
      </c>
      <c r="O50" s="168">
        <f t="shared" si="5"/>
        <v>170979.29942742691</v>
      </c>
      <c r="P50" s="168">
        <f t="shared" si="5"/>
        <v>177989.45070395141</v>
      </c>
      <c r="Q50" s="168">
        <f t="shared" si="5"/>
        <v>185287.01818281342</v>
      </c>
      <c r="R50" s="168">
        <f t="shared" si="5"/>
        <v>192883.78592830876</v>
      </c>
      <c r="S50" s="168">
        <f t="shared" si="5"/>
        <v>200792.02115136941</v>
      </c>
      <c r="T50" s="168">
        <f t="shared" si="5"/>
        <v>209024.49401857555</v>
      </c>
      <c r="U50" s="168">
        <f t="shared" si="5"/>
        <v>217594.49827333711</v>
      </c>
      <c r="V50" s="168">
        <f t="shared" si="5"/>
        <v>226515.87270254391</v>
      </c>
      <c r="W50" s="168">
        <f t="shared" si="5"/>
        <v>235803.0234833482</v>
      </c>
      <c r="X50" s="168">
        <f t="shared" si="5"/>
        <v>245470.94744616546</v>
      </c>
      <c r="Y50" s="168">
        <f t="shared" si="5"/>
        <v>255535.25629145827</v>
      </c>
      <c r="Z50" s="168">
        <f t="shared" si="5"/>
        <v>266012.20179940801</v>
      </c>
      <c r="AA50" s="168">
        <f t="shared" si="5"/>
        <v>276918.70207318373</v>
      </c>
      <c r="AB50" s="168">
        <f t="shared" si="5"/>
        <v>288272.36885818426</v>
      </c>
      <c r="AC50" s="168">
        <f t="shared" si="5"/>
        <v>300091.53598136973</v>
      </c>
      <c r="AD50" s="168">
        <f t="shared" si="5"/>
        <v>312395.28895660589</v>
      </c>
      <c r="AE50" s="168">
        <f t="shared" si="5"/>
        <v>325203.49580382672</v>
      </c>
      <c r="AF50" s="168">
        <f t="shared" si="5"/>
        <v>93170.416761878078</v>
      </c>
      <c r="AG50" s="168">
        <f t="shared" si="5"/>
        <v>93170.416761878078</v>
      </c>
      <c r="AH50" s="168">
        <f t="shared" si="5"/>
        <v>93170.416761878078</v>
      </c>
      <c r="AI50" s="141"/>
    </row>
    <row r="51" spans="1:35" ht="16.5" thickBot="1" x14ac:dyDescent="0.25"/>
    <row r="52" spans="1:35" x14ac:dyDescent="0.2">
      <c r="A52" s="169" t="s">
        <v>278</v>
      </c>
      <c r="B52" s="170">
        <f>B58</f>
        <v>1</v>
      </c>
      <c r="C52" s="170">
        <f t="shared" ref="C52:AF52" si="6">C58</f>
        <v>2</v>
      </c>
      <c r="D52" s="170">
        <f t="shared" si="6"/>
        <v>3</v>
      </c>
      <c r="E52" s="170">
        <f t="shared" si="6"/>
        <v>4</v>
      </c>
      <c r="F52" s="170">
        <f t="shared" si="6"/>
        <v>5</v>
      </c>
      <c r="G52" s="170">
        <f t="shared" si="6"/>
        <v>6</v>
      </c>
      <c r="H52" s="170">
        <f t="shared" si="6"/>
        <v>7</v>
      </c>
      <c r="I52" s="170">
        <f t="shared" si="6"/>
        <v>8</v>
      </c>
      <c r="J52" s="170">
        <f t="shared" si="6"/>
        <v>9</v>
      </c>
      <c r="K52" s="170">
        <f t="shared" si="6"/>
        <v>10</v>
      </c>
      <c r="L52" s="170">
        <f t="shared" si="6"/>
        <v>11</v>
      </c>
      <c r="M52" s="170">
        <f t="shared" si="6"/>
        <v>12</v>
      </c>
      <c r="N52" s="170">
        <f t="shared" si="6"/>
        <v>13</v>
      </c>
      <c r="O52" s="170">
        <f t="shared" si="6"/>
        <v>14</v>
      </c>
      <c r="P52" s="170">
        <f t="shared" si="6"/>
        <v>15</v>
      </c>
      <c r="Q52" s="170">
        <f t="shared" si="6"/>
        <v>16</v>
      </c>
      <c r="R52" s="170">
        <f t="shared" si="6"/>
        <v>17</v>
      </c>
      <c r="S52" s="170">
        <f t="shared" si="6"/>
        <v>18</v>
      </c>
      <c r="T52" s="170">
        <f t="shared" si="6"/>
        <v>19</v>
      </c>
      <c r="U52" s="170">
        <f t="shared" si="6"/>
        <v>20</v>
      </c>
      <c r="V52" s="170">
        <f t="shared" si="6"/>
        <v>21</v>
      </c>
      <c r="W52" s="170">
        <f t="shared" si="6"/>
        <v>22</v>
      </c>
      <c r="X52" s="170">
        <f t="shared" si="6"/>
        <v>23</v>
      </c>
      <c r="Y52" s="170">
        <f t="shared" si="6"/>
        <v>24</v>
      </c>
      <c r="Z52" s="170">
        <f t="shared" si="6"/>
        <v>25</v>
      </c>
      <c r="AA52" s="170">
        <f t="shared" si="6"/>
        <v>26</v>
      </c>
      <c r="AB52" s="170">
        <f t="shared" si="6"/>
        <v>27</v>
      </c>
      <c r="AC52" s="170">
        <f t="shared" si="6"/>
        <v>28</v>
      </c>
      <c r="AD52" s="170">
        <f t="shared" si="6"/>
        <v>29</v>
      </c>
      <c r="AE52" s="170">
        <f t="shared" si="6"/>
        <v>30</v>
      </c>
      <c r="AF52" s="170">
        <f t="shared" si="6"/>
        <v>31</v>
      </c>
      <c r="AG52" s="170">
        <f t="shared" ref="AG52" si="7">AG58</f>
        <v>32</v>
      </c>
    </row>
    <row r="53" spans="1:35" x14ac:dyDescent="0.2">
      <c r="A53" s="171" t="s">
        <v>277</v>
      </c>
      <c r="B53" s="309">
        <v>0</v>
      </c>
      <c r="C53" s="309">
        <f t="shared" ref="C53:AG53" si="8">B53+B54-B55</f>
        <v>0</v>
      </c>
      <c r="D53" s="309">
        <f t="shared" si="8"/>
        <v>0</v>
      </c>
      <c r="E53" s="309">
        <f t="shared" si="8"/>
        <v>0</v>
      </c>
      <c r="F53" s="309">
        <f t="shared" si="8"/>
        <v>0</v>
      </c>
      <c r="G53" s="309">
        <f t="shared" si="8"/>
        <v>0</v>
      </c>
      <c r="H53" s="309">
        <f t="shared" si="8"/>
        <v>0</v>
      </c>
      <c r="I53" s="309">
        <f t="shared" si="8"/>
        <v>0</v>
      </c>
      <c r="J53" s="309">
        <f t="shared" si="8"/>
        <v>0</v>
      </c>
      <c r="K53" s="309">
        <f t="shared" si="8"/>
        <v>0</v>
      </c>
      <c r="L53" s="309">
        <f t="shared" si="8"/>
        <v>0</v>
      </c>
      <c r="M53" s="309">
        <f t="shared" si="8"/>
        <v>0</v>
      </c>
      <c r="N53" s="309">
        <f t="shared" si="8"/>
        <v>0</v>
      </c>
      <c r="O53" s="309">
        <f t="shared" si="8"/>
        <v>0</v>
      </c>
      <c r="P53" s="309">
        <f t="shared" si="8"/>
        <v>0</v>
      </c>
      <c r="Q53" s="309">
        <f t="shared" si="8"/>
        <v>0</v>
      </c>
      <c r="R53" s="309">
        <f t="shared" si="8"/>
        <v>0</v>
      </c>
      <c r="S53" s="309">
        <f t="shared" si="8"/>
        <v>0</v>
      </c>
      <c r="T53" s="309">
        <f t="shared" si="8"/>
        <v>0</v>
      </c>
      <c r="U53" s="309">
        <f t="shared" si="8"/>
        <v>0</v>
      </c>
      <c r="V53" s="309">
        <f t="shared" si="8"/>
        <v>0</v>
      </c>
      <c r="W53" s="309">
        <f t="shared" si="8"/>
        <v>0</v>
      </c>
      <c r="X53" s="309">
        <f t="shared" si="8"/>
        <v>0</v>
      </c>
      <c r="Y53" s="309">
        <f t="shared" si="8"/>
        <v>0</v>
      </c>
      <c r="Z53" s="309">
        <f t="shared" si="8"/>
        <v>0</v>
      </c>
      <c r="AA53" s="309">
        <f t="shared" si="8"/>
        <v>0</v>
      </c>
      <c r="AB53" s="309">
        <f t="shared" si="8"/>
        <v>0</v>
      </c>
      <c r="AC53" s="309">
        <f t="shared" si="8"/>
        <v>0</v>
      </c>
      <c r="AD53" s="309">
        <f t="shared" si="8"/>
        <v>0</v>
      </c>
      <c r="AE53" s="309">
        <f t="shared" si="8"/>
        <v>0</v>
      </c>
      <c r="AF53" s="309">
        <f t="shared" si="8"/>
        <v>0</v>
      </c>
      <c r="AG53" s="309">
        <f t="shared" si="8"/>
        <v>0</v>
      </c>
    </row>
    <row r="54" spans="1:35" x14ac:dyDescent="0.2">
      <c r="A54" s="171" t="s">
        <v>276</v>
      </c>
      <c r="B54" s="309">
        <f>B25*B28*B43*1.18</f>
        <v>0</v>
      </c>
      <c r="C54" s="309">
        <v>0</v>
      </c>
      <c r="D54" s="309">
        <v>0</v>
      </c>
      <c r="E54" s="309">
        <v>0</v>
      </c>
      <c r="F54" s="309">
        <v>0</v>
      </c>
      <c r="G54" s="309">
        <v>0</v>
      </c>
      <c r="H54" s="309">
        <v>0</v>
      </c>
      <c r="I54" s="309">
        <v>0</v>
      </c>
      <c r="J54" s="309">
        <v>0</v>
      </c>
      <c r="K54" s="309">
        <v>0</v>
      </c>
      <c r="L54" s="309">
        <v>0</v>
      </c>
      <c r="M54" s="309">
        <v>0</v>
      </c>
      <c r="N54" s="309">
        <v>0</v>
      </c>
      <c r="O54" s="309">
        <v>0</v>
      </c>
      <c r="P54" s="309">
        <v>0</v>
      </c>
      <c r="Q54" s="309">
        <v>0</v>
      </c>
      <c r="R54" s="309">
        <v>0</v>
      </c>
      <c r="S54" s="309">
        <v>0</v>
      </c>
      <c r="T54" s="309">
        <v>0</v>
      </c>
      <c r="U54" s="309">
        <v>0</v>
      </c>
      <c r="V54" s="309">
        <v>0</v>
      </c>
      <c r="W54" s="309">
        <v>0</v>
      </c>
      <c r="X54" s="309">
        <v>0</v>
      </c>
      <c r="Y54" s="309">
        <v>0</v>
      </c>
      <c r="Z54" s="309">
        <v>0</v>
      </c>
      <c r="AA54" s="309">
        <v>0</v>
      </c>
      <c r="AB54" s="309">
        <v>0</v>
      </c>
      <c r="AC54" s="309">
        <v>0</v>
      </c>
      <c r="AD54" s="309">
        <v>0</v>
      </c>
      <c r="AE54" s="309">
        <v>0</v>
      </c>
      <c r="AF54" s="309">
        <v>0</v>
      </c>
      <c r="AG54" s="309">
        <v>0</v>
      </c>
    </row>
    <row r="55" spans="1:35" x14ac:dyDescent="0.2">
      <c r="A55" s="171" t="s">
        <v>275</v>
      </c>
      <c r="B55" s="309">
        <f>$B$54/$B$40</f>
        <v>0</v>
      </c>
      <c r="C55" s="309">
        <f t="shared" ref="C55:AG55" si="9">IF(ROUND(C53,1)=0,0,B55+C54/$B$40)</f>
        <v>0</v>
      </c>
      <c r="D55" s="309">
        <f t="shared" si="9"/>
        <v>0</v>
      </c>
      <c r="E55" s="309">
        <f t="shared" si="9"/>
        <v>0</v>
      </c>
      <c r="F55" s="309">
        <f t="shared" si="9"/>
        <v>0</v>
      </c>
      <c r="G55" s="309">
        <f t="shared" si="9"/>
        <v>0</v>
      </c>
      <c r="H55" s="309">
        <f t="shared" si="9"/>
        <v>0</v>
      </c>
      <c r="I55" s="309">
        <f t="shared" si="9"/>
        <v>0</v>
      </c>
      <c r="J55" s="309">
        <f t="shared" si="9"/>
        <v>0</v>
      </c>
      <c r="K55" s="309">
        <f t="shared" si="9"/>
        <v>0</v>
      </c>
      <c r="L55" s="309">
        <f t="shared" si="9"/>
        <v>0</v>
      </c>
      <c r="M55" s="309">
        <f t="shared" si="9"/>
        <v>0</v>
      </c>
      <c r="N55" s="309">
        <f t="shared" si="9"/>
        <v>0</v>
      </c>
      <c r="O55" s="309">
        <f t="shared" si="9"/>
        <v>0</v>
      </c>
      <c r="P55" s="309">
        <f t="shared" si="9"/>
        <v>0</v>
      </c>
      <c r="Q55" s="309">
        <f t="shared" si="9"/>
        <v>0</v>
      </c>
      <c r="R55" s="309">
        <f t="shared" si="9"/>
        <v>0</v>
      </c>
      <c r="S55" s="309">
        <f t="shared" si="9"/>
        <v>0</v>
      </c>
      <c r="T55" s="309">
        <f t="shared" si="9"/>
        <v>0</v>
      </c>
      <c r="U55" s="309">
        <f t="shared" si="9"/>
        <v>0</v>
      </c>
      <c r="V55" s="309">
        <f t="shared" si="9"/>
        <v>0</v>
      </c>
      <c r="W55" s="309">
        <f t="shared" si="9"/>
        <v>0</v>
      </c>
      <c r="X55" s="309">
        <f t="shared" si="9"/>
        <v>0</v>
      </c>
      <c r="Y55" s="309">
        <f t="shared" si="9"/>
        <v>0</v>
      </c>
      <c r="Z55" s="309">
        <f t="shared" si="9"/>
        <v>0</v>
      </c>
      <c r="AA55" s="309">
        <f t="shared" si="9"/>
        <v>0</v>
      </c>
      <c r="AB55" s="309">
        <f t="shared" si="9"/>
        <v>0</v>
      </c>
      <c r="AC55" s="309">
        <f t="shared" si="9"/>
        <v>0</v>
      </c>
      <c r="AD55" s="309">
        <f t="shared" si="9"/>
        <v>0</v>
      </c>
      <c r="AE55" s="309">
        <f t="shared" si="9"/>
        <v>0</v>
      </c>
      <c r="AF55" s="309">
        <f t="shared" si="9"/>
        <v>0</v>
      </c>
      <c r="AG55" s="309">
        <f t="shared" si="9"/>
        <v>0</v>
      </c>
    </row>
    <row r="56" spans="1:35" ht="16.5" thickBot="1" x14ac:dyDescent="0.25">
      <c r="A56" s="172" t="s">
        <v>274</v>
      </c>
      <c r="B56" s="173">
        <f t="shared" ref="B56:AF56" si="10">AVERAGE(SUM(B53:B54),(SUM(B53:B54)-B55))*$B$42</f>
        <v>0</v>
      </c>
      <c r="C56" s="173">
        <f t="shared" si="10"/>
        <v>0</v>
      </c>
      <c r="D56" s="173">
        <f t="shared" si="10"/>
        <v>0</v>
      </c>
      <c r="E56" s="173">
        <f t="shared" si="10"/>
        <v>0</v>
      </c>
      <c r="F56" s="173">
        <f t="shared" si="10"/>
        <v>0</v>
      </c>
      <c r="G56" s="173">
        <f t="shared" si="10"/>
        <v>0</v>
      </c>
      <c r="H56" s="173">
        <f t="shared" si="10"/>
        <v>0</v>
      </c>
      <c r="I56" s="173">
        <f t="shared" si="10"/>
        <v>0</v>
      </c>
      <c r="J56" s="173">
        <f t="shared" si="10"/>
        <v>0</v>
      </c>
      <c r="K56" s="173">
        <f t="shared" si="10"/>
        <v>0</v>
      </c>
      <c r="L56" s="173">
        <f t="shared" si="10"/>
        <v>0</v>
      </c>
      <c r="M56" s="173">
        <f t="shared" si="10"/>
        <v>0</v>
      </c>
      <c r="N56" s="173">
        <f t="shared" si="10"/>
        <v>0</v>
      </c>
      <c r="O56" s="173">
        <f t="shared" si="10"/>
        <v>0</v>
      </c>
      <c r="P56" s="173">
        <f t="shared" si="10"/>
        <v>0</v>
      </c>
      <c r="Q56" s="173">
        <f t="shared" si="10"/>
        <v>0</v>
      </c>
      <c r="R56" s="173">
        <f t="shared" si="10"/>
        <v>0</v>
      </c>
      <c r="S56" s="173">
        <f t="shared" si="10"/>
        <v>0</v>
      </c>
      <c r="T56" s="173">
        <f t="shared" si="10"/>
        <v>0</v>
      </c>
      <c r="U56" s="173">
        <f t="shared" si="10"/>
        <v>0</v>
      </c>
      <c r="V56" s="173">
        <f t="shared" si="10"/>
        <v>0</v>
      </c>
      <c r="W56" s="173">
        <f t="shared" si="10"/>
        <v>0</v>
      </c>
      <c r="X56" s="173">
        <f t="shared" si="10"/>
        <v>0</v>
      </c>
      <c r="Y56" s="173">
        <f t="shared" si="10"/>
        <v>0</v>
      </c>
      <c r="Z56" s="173">
        <f t="shared" si="10"/>
        <v>0</v>
      </c>
      <c r="AA56" s="173">
        <f t="shared" si="10"/>
        <v>0</v>
      </c>
      <c r="AB56" s="173">
        <f t="shared" si="10"/>
        <v>0</v>
      </c>
      <c r="AC56" s="173">
        <f t="shared" si="10"/>
        <v>0</v>
      </c>
      <c r="AD56" s="173">
        <f t="shared" si="10"/>
        <v>0</v>
      </c>
      <c r="AE56" s="173">
        <f t="shared" si="10"/>
        <v>0</v>
      </c>
      <c r="AF56" s="173">
        <f t="shared" si="10"/>
        <v>0</v>
      </c>
      <c r="AG56" s="173">
        <f t="shared" ref="AG56" si="11">AVERAGE(SUM(AG53:AG54),(SUM(AG53:AG54)-AG55))*$B$42</f>
        <v>0</v>
      </c>
    </row>
    <row r="57" spans="1:35"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5" x14ac:dyDescent="0.2">
      <c r="A58" s="169" t="s">
        <v>473</v>
      </c>
      <c r="B58" s="170">
        <v>1</v>
      </c>
      <c r="C58" s="170">
        <f>B58+1</f>
        <v>2</v>
      </c>
      <c r="D58" s="170">
        <f t="shared" ref="D58:AG58" si="12">C58+1</f>
        <v>3</v>
      </c>
      <c r="E58" s="170">
        <f t="shared" si="12"/>
        <v>4</v>
      </c>
      <c r="F58" s="170">
        <f t="shared" si="12"/>
        <v>5</v>
      </c>
      <c r="G58" s="170">
        <f t="shared" si="12"/>
        <v>6</v>
      </c>
      <c r="H58" s="170">
        <f t="shared" si="12"/>
        <v>7</v>
      </c>
      <c r="I58" s="170">
        <f t="shared" si="12"/>
        <v>8</v>
      </c>
      <c r="J58" s="170">
        <f t="shared" si="12"/>
        <v>9</v>
      </c>
      <c r="K58" s="170">
        <f t="shared" si="12"/>
        <v>10</v>
      </c>
      <c r="L58" s="170">
        <f t="shared" si="12"/>
        <v>11</v>
      </c>
      <c r="M58" s="170">
        <f t="shared" si="12"/>
        <v>12</v>
      </c>
      <c r="N58" s="170">
        <f t="shared" si="12"/>
        <v>13</v>
      </c>
      <c r="O58" s="170">
        <f t="shared" si="12"/>
        <v>14</v>
      </c>
      <c r="P58" s="170">
        <f t="shared" si="12"/>
        <v>15</v>
      </c>
      <c r="Q58" s="170">
        <f t="shared" si="12"/>
        <v>16</v>
      </c>
      <c r="R58" s="170">
        <f t="shared" si="12"/>
        <v>17</v>
      </c>
      <c r="S58" s="170">
        <f t="shared" si="12"/>
        <v>18</v>
      </c>
      <c r="T58" s="170">
        <f t="shared" si="12"/>
        <v>19</v>
      </c>
      <c r="U58" s="170">
        <f t="shared" si="12"/>
        <v>20</v>
      </c>
      <c r="V58" s="170">
        <f t="shared" si="12"/>
        <v>21</v>
      </c>
      <c r="W58" s="170">
        <f t="shared" si="12"/>
        <v>22</v>
      </c>
      <c r="X58" s="170">
        <f t="shared" si="12"/>
        <v>23</v>
      </c>
      <c r="Y58" s="170">
        <f t="shared" si="12"/>
        <v>24</v>
      </c>
      <c r="Z58" s="170">
        <f t="shared" si="12"/>
        <v>25</v>
      </c>
      <c r="AA58" s="170">
        <f t="shared" si="12"/>
        <v>26</v>
      </c>
      <c r="AB58" s="170">
        <f t="shared" si="12"/>
        <v>27</v>
      </c>
      <c r="AC58" s="170">
        <f t="shared" si="12"/>
        <v>28</v>
      </c>
      <c r="AD58" s="170">
        <f t="shared" si="12"/>
        <v>29</v>
      </c>
      <c r="AE58" s="170">
        <f t="shared" si="12"/>
        <v>30</v>
      </c>
      <c r="AF58" s="170">
        <f t="shared" si="12"/>
        <v>31</v>
      </c>
      <c r="AG58" s="170">
        <f t="shared" si="12"/>
        <v>32</v>
      </c>
    </row>
    <row r="59" spans="1:35" ht="14.25" x14ac:dyDescent="0.2">
      <c r="A59" s="177" t="s">
        <v>273</v>
      </c>
      <c r="B59" s="310">
        <f t="shared" ref="B59:AF59" si="13">B50*$B$28</f>
        <v>0</v>
      </c>
      <c r="C59" s="310">
        <f t="shared" si="13"/>
        <v>0</v>
      </c>
      <c r="D59" s="310">
        <f t="shared" si="13"/>
        <v>221759.68027045918</v>
      </c>
      <c r="E59" s="310">
        <f t="shared" si="13"/>
        <v>101836.40447787126</v>
      </c>
      <c r="F59" s="310">
        <f t="shared" si="13"/>
        <v>114016.25248134803</v>
      </c>
      <c r="G59" s="310">
        <f t="shared" si="13"/>
        <v>123976.02202398451</v>
      </c>
      <c r="H59" s="310">
        <f t="shared" si="13"/>
        <v>129059.03892696786</v>
      </c>
      <c r="I59" s="310">
        <f t="shared" si="13"/>
        <v>134350.45952297354</v>
      </c>
      <c r="J59" s="310">
        <f t="shared" si="13"/>
        <v>139858.82836341544</v>
      </c>
      <c r="K59" s="310">
        <f t="shared" si="13"/>
        <v>145593.04032631547</v>
      </c>
      <c r="L59" s="310">
        <f t="shared" si="13"/>
        <v>151562.35497969438</v>
      </c>
      <c r="M59" s="310">
        <f t="shared" si="13"/>
        <v>157776.41153386186</v>
      </c>
      <c r="N59" s="310">
        <f t="shared" si="13"/>
        <v>164245.24440675019</v>
      </c>
      <c r="O59" s="310">
        <f t="shared" si="13"/>
        <v>170979.29942742691</v>
      </c>
      <c r="P59" s="310">
        <f t="shared" si="13"/>
        <v>177989.45070395141</v>
      </c>
      <c r="Q59" s="310">
        <f t="shared" si="13"/>
        <v>185287.01818281342</v>
      </c>
      <c r="R59" s="310">
        <f t="shared" si="13"/>
        <v>192883.78592830876</v>
      </c>
      <c r="S59" s="310">
        <f t="shared" si="13"/>
        <v>200792.02115136941</v>
      </c>
      <c r="T59" s="310">
        <f t="shared" si="13"/>
        <v>209024.49401857555</v>
      </c>
      <c r="U59" s="310">
        <f t="shared" si="13"/>
        <v>217594.49827333711</v>
      </c>
      <c r="V59" s="310">
        <f t="shared" si="13"/>
        <v>226515.87270254391</v>
      </c>
      <c r="W59" s="310">
        <f t="shared" si="13"/>
        <v>235803.0234833482</v>
      </c>
      <c r="X59" s="310">
        <f t="shared" si="13"/>
        <v>245470.94744616546</v>
      </c>
      <c r="Y59" s="310">
        <f t="shared" si="13"/>
        <v>255535.25629145827</v>
      </c>
      <c r="Z59" s="310">
        <f t="shared" si="13"/>
        <v>266012.20179940801</v>
      </c>
      <c r="AA59" s="310">
        <f t="shared" si="13"/>
        <v>276918.70207318373</v>
      </c>
      <c r="AB59" s="310">
        <f t="shared" si="13"/>
        <v>288272.36885818426</v>
      </c>
      <c r="AC59" s="310">
        <f t="shared" si="13"/>
        <v>300091.53598136973</v>
      </c>
      <c r="AD59" s="310">
        <f t="shared" si="13"/>
        <v>312395.28895660589</v>
      </c>
      <c r="AE59" s="310">
        <f t="shared" si="13"/>
        <v>325203.49580382672</v>
      </c>
      <c r="AF59" s="310">
        <f t="shared" si="13"/>
        <v>93170.416761878078</v>
      </c>
      <c r="AG59" s="310">
        <f t="shared" ref="AG59" si="14">AG50*$B$28</f>
        <v>93170.416761878078</v>
      </c>
    </row>
    <row r="60" spans="1:35" x14ac:dyDescent="0.2">
      <c r="A60" s="171" t="s">
        <v>272</v>
      </c>
      <c r="B60" s="309">
        <f t="shared" ref="B60:Z60" si="15">SUM(B61:B65)</f>
        <v>0</v>
      </c>
      <c r="C60" s="309">
        <f t="shared" si="15"/>
        <v>0</v>
      </c>
      <c r="D60" s="309">
        <f>SUM(D61:D65)</f>
        <v>0</v>
      </c>
      <c r="E60" s="309">
        <f t="shared" si="15"/>
        <v>0</v>
      </c>
      <c r="F60" s="309">
        <f t="shared" si="15"/>
        <v>0</v>
      </c>
      <c r="G60" s="309">
        <f t="shared" si="15"/>
        <v>0</v>
      </c>
      <c r="H60" s="309">
        <f t="shared" si="15"/>
        <v>-236180.48849307667</v>
      </c>
      <c r="I60" s="309">
        <f t="shared" si="15"/>
        <v>0</v>
      </c>
      <c r="J60" s="309">
        <f t="shared" si="15"/>
        <v>0</v>
      </c>
      <c r="K60" s="309">
        <f t="shared" si="15"/>
        <v>-266438.02457664307</v>
      </c>
      <c r="L60" s="309">
        <f t="shared" si="15"/>
        <v>0</v>
      </c>
      <c r="M60" s="309">
        <f t="shared" si="15"/>
        <v>0</v>
      </c>
      <c r="N60" s="309">
        <f t="shared" si="15"/>
        <v>-300571.91173260199</v>
      </c>
      <c r="O60" s="309">
        <f t="shared" si="15"/>
        <v>0</v>
      </c>
      <c r="P60" s="309">
        <f t="shared" si="15"/>
        <v>0</v>
      </c>
      <c r="Q60" s="309">
        <f t="shared" si="15"/>
        <v>-339078.75674330798</v>
      </c>
      <c r="R60" s="309">
        <f t="shared" si="15"/>
        <v>0</v>
      </c>
      <c r="S60" s="309">
        <f t="shared" si="15"/>
        <v>0</v>
      </c>
      <c r="T60" s="309">
        <f t="shared" si="15"/>
        <v>-382518.78763998486</v>
      </c>
      <c r="U60" s="309">
        <f t="shared" si="15"/>
        <v>0</v>
      </c>
      <c r="V60" s="309">
        <f t="shared" si="15"/>
        <v>0</v>
      </c>
      <c r="W60" s="309">
        <f t="shared" si="15"/>
        <v>-431524.00434313423</v>
      </c>
      <c r="X60" s="309">
        <f t="shared" si="15"/>
        <v>0</v>
      </c>
      <c r="Y60" s="309">
        <f t="shared" si="15"/>
        <v>0</v>
      </c>
      <c r="Z60" s="309">
        <f t="shared" si="15"/>
        <v>-486807.37349714543</v>
      </c>
      <c r="AA60" s="309">
        <f t="shared" ref="AA60:AF60" si="16">SUM(AA61:AA65)</f>
        <v>0</v>
      </c>
      <c r="AB60" s="309">
        <f t="shared" si="16"/>
        <v>0</v>
      </c>
      <c r="AC60" s="309">
        <f t="shared" si="16"/>
        <v>-549173.20127282909</v>
      </c>
      <c r="AD60" s="309">
        <f t="shared" si="16"/>
        <v>0</v>
      </c>
      <c r="AE60" s="309">
        <f t="shared" si="16"/>
        <v>0</v>
      </c>
      <c r="AF60" s="309">
        <f t="shared" si="16"/>
        <v>-170503.62940000001</v>
      </c>
      <c r="AG60" s="309">
        <f t="shared" ref="AG60" si="17">SUM(AG61:AG65)</f>
        <v>0</v>
      </c>
    </row>
    <row r="61" spans="1:35" x14ac:dyDescent="0.2">
      <c r="A61" s="178" t="s">
        <v>271</v>
      </c>
      <c r="B61" s="309"/>
      <c r="C61" s="309"/>
      <c r="D61" s="309">
        <f>-IF(D$47&lt;=$B$30,0,$B$29*(1+D$49)*$B$28)</f>
        <v>0</v>
      </c>
      <c r="E61" s="309"/>
      <c r="F61" s="309"/>
      <c r="G61" s="309"/>
      <c r="H61" s="309">
        <f t="shared" ref="H61:AF61" si="18">-IF(H$47&lt;=$B$30,0,$B$29*(1+H$49)*$B$28)</f>
        <v>-236180.48849307667</v>
      </c>
      <c r="I61" s="309"/>
      <c r="J61" s="309"/>
      <c r="K61" s="309">
        <f t="shared" si="18"/>
        <v>-266438.02457664307</v>
      </c>
      <c r="L61" s="309"/>
      <c r="M61" s="309"/>
      <c r="N61" s="309">
        <f t="shared" si="18"/>
        <v>-300571.91173260199</v>
      </c>
      <c r="O61" s="309"/>
      <c r="P61" s="309"/>
      <c r="Q61" s="309">
        <f t="shared" si="18"/>
        <v>-339078.75674330798</v>
      </c>
      <c r="R61" s="309"/>
      <c r="S61" s="309"/>
      <c r="T61" s="309">
        <f t="shared" si="18"/>
        <v>-382518.78763998486</v>
      </c>
      <c r="U61" s="309"/>
      <c r="V61" s="309"/>
      <c r="W61" s="309">
        <f t="shared" si="18"/>
        <v>-431524.00434313423</v>
      </c>
      <c r="X61" s="309"/>
      <c r="Y61" s="309"/>
      <c r="Z61" s="309">
        <f t="shared" si="18"/>
        <v>-486807.37349714543</v>
      </c>
      <c r="AA61" s="309"/>
      <c r="AB61" s="309"/>
      <c r="AC61" s="309">
        <f t="shared" si="18"/>
        <v>-549173.20127282909</v>
      </c>
      <c r="AD61" s="309"/>
      <c r="AE61" s="309"/>
      <c r="AF61" s="309">
        <f t="shared" si="18"/>
        <v>-170503.62940000001</v>
      </c>
      <c r="AG61" s="309"/>
    </row>
    <row r="62" spans="1:35" x14ac:dyDescent="0.2">
      <c r="A62" s="178" t="str">
        <f>A32</f>
        <v>Прочие расходы при эксплуатации объекта, руб. без НДС</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row>
    <row r="63" spans="1:35" x14ac:dyDescent="0.2">
      <c r="A63" s="178" t="s">
        <v>470</v>
      </c>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row>
    <row r="64" spans="1:35" x14ac:dyDescent="0.2">
      <c r="A64" s="178" t="s">
        <v>470</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row>
    <row r="65" spans="1:35" ht="31.5" x14ac:dyDescent="0.2">
      <c r="A65" s="178" t="s">
        <v>474</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row>
    <row r="66" spans="1:35" ht="28.5" x14ac:dyDescent="0.2">
      <c r="A66" s="179" t="s">
        <v>269</v>
      </c>
      <c r="B66" s="310">
        <f t="shared" ref="B66:AF66" si="19">B59+B60</f>
        <v>0</v>
      </c>
      <c r="C66" s="310">
        <f t="shared" si="19"/>
        <v>0</v>
      </c>
      <c r="D66" s="310">
        <f t="shared" si="19"/>
        <v>221759.68027045918</v>
      </c>
      <c r="E66" s="310">
        <f t="shared" si="19"/>
        <v>101836.40447787126</v>
      </c>
      <c r="F66" s="310">
        <f t="shared" si="19"/>
        <v>114016.25248134803</v>
      </c>
      <c r="G66" s="310">
        <f t="shared" si="19"/>
        <v>123976.02202398451</v>
      </c>
      <c r="H66" s="310">
        <f t="shared" si="19"/>
        <v>-107121.44956610881</v>
      </c>
      <c r="I66" s="310">
        <f t="shared" si="19"/>
        <v>134350.45952297354</v>
      </c>
      <c r="J66" s="310">
        <f t="shared" si="19"/>
        <v>139858.82836341544</v>
      </c>
      <c r="K66" s="310">
        <f t="shared" si="19"/>
        <v>-120844.9842503276</v>
      </c>
      <c r="L66" s="310">
        <f t="shared" si="19"/>
        <v>151562.35497969438</v>
      </c>
      <c r="M66" s="310">
        <f t="shared" si="19"/>
        <v>157776.41153386186</v>
      </c>
      <c r="N66" s="310">
        <f t="shared" si="19"/>
        <v>-136326.6673258518</v>
      </c>
      <c r="O66" s="310">
        <f t="shared" si="19"/>
        <v>170979.29942742691</v>
      </c>
      <c r="P66" s="310">
        <f t="shared" si="19"/>
        <v>177989.45070395141</v>
      </c>
      <c r="Q66" s="310">
        <f t="shared" si="19"/>
        <v>-153791.73856049456</v>
      </c>
      <c r="R66" s="310">
        <f t="shared" si="19"/>
        <v>192883.78592830876</v>
      </c>
      <c r="S66" s="310">
        <f t="shared" si="19"/>
        <v>200792.02115136941</v>
      </c>
      <c r="T66" s="310">
        <f t="shared" si="19"/>
        <v>-173494.29362140931</v>
      </c>
      <c r="U66" s="310">
        <f t="shared" si="19"/>
        <v>217594.49827333711</v>
      </c>
      <c r="V66" s="310">
        <f t="shared" si="19"/>
        <v>226515.87270254391</v>
      </c>
      <c r="W66" s="310">
        <f t="shared" si="19"/>
        <v>-195720.98085978604</v>
      </c>
      <c r="X66" s="310">
        <f t="shared" si="19"/>
        <v>245470.94744616546</v>
      </c>
      <c r="Y66" s="310">
        <f t="shared" si="19"/>
        <v>255535.25629145827</v>
      </c>
      <c r="Z66" s="310">
        <f t="shared" si="19"/>
        <v>-220795.17169773742</v>
      </c>
      <c r="AA66" s="310">
        <f t="shared" si="19"/>
        <v>276918.70207318373</v>
      </c>
      <c r="AB66" s="310">
        <f t="shared" si="19"/>
        <v>288272.36885818426</v>
      </c>
      <c r="AC66" s="310">
        <f t="shared" si="19"/>
        <v>-249081.66529145936</v>
      </c>
      <c r="AD66" s="310">
        <f t="shared" si="19"/>
        <v>312395.28895660589</v>
      </c>
      <c r="AE66" s="310">
        <f t="shared" si="19"/>
        <v>325203.49580382672</v>
      </c>
      <c r="AF66" s="310">
        <f t="shared" si="19"/>
        <v>-77333.212638121928</v>
      </c>
      <c r="AG66" s="310">
        <f t="shared" ref="AG66" si="20">AG59+AG60</f>
        <v>93170.416761878078</v>
      </c>
    </row>
    <row r="67" spans="1:35" x14ac:dyDescent="0.2">
      <c r="A67" s="178" t="s">
        <v>264</v>
      </c>
      <c r="B67" s="180"/>
      <c r="C67" s="309"/>
      <c r="D67" s="309">
        <f>-($B$25)*$B$28/$B$27</f>
        <v>-568345.43133333337</v>
      </c>
      <c r="E67" s="309">
        <f>-($B$25)*$B$28/$B$27</f>
        <v>-568345.43133333337</v>
      </c>
      <c r="F67" s="309">
        <f>-($B$25)*$B$28/$B$27</f>
        <v>-568345.43133333337</v>
      </c>
      <c r="G67" s="309">
        <f t="shared" ref="G67:AG67" si="21">F67</f>
        <v>-568345.43133333337</v>
      </c>
      <c r="H67" s="309">
        <f t="shared" si="21"/>
        <v>-568345.43133333337</v>
      </c>
      <c r="I67" s="309">
        <f t="shared" si="21"/>
        <v>-568345.43133333337</v>
      </c>
      <c r="J67" s="309">
        <f t="shared" si="21"/>
        <v>-568345.43133333337</v>
      </c>
      <c r="K67" s="309">
        <f t="shared" si="21"/>
        <v>-568345.43133333337</v>
      </c>
      <c r="L67" s="309">
        <f t="shared" si="21"/>
        <v>-568345.43133333337</v>
      </c>
      <c r="M67" s="309">
        <f t="shared" si="21"/>
        <v>-568345.43133333337</v>
      </c>
      <c r="N67" s="309">
        <f t="shared" si="21"/>
        <v>-568345.43133333337</v>
      </c>
      <c r="O67" s="309">
        <f t="shared" si="21"/>
        <v>-568345.43133333337</v>
      </c>
      <c r="P67" s="309">
        <f t="shared" si="21"/>
        <v>-568345.43133333337</v>
      </c>
      <c r="Q67" s="309">
        <f t="shared" si="21"/>
        <v>-568345.43133333337</v>
      </c>
      <c r="R67" s="309">
        <f t="shared" si="21"/>
        <v>-568345.43133333337</v>
      </c>
      <c r="S67" s="309">
        <f t="shared" si="21"/>
        <v>-568345.43133333337</v>
      </c>
      <c r="T67" s="309">
        <f t="shared" si="21"/>
        <v>-568345.43133333337</v>
      </c>
      <c r="U67" s="309">
        <f t="shared" si="21"/>
        <v>-568345.43133333337</v>
      </c>
      <c r="V67" s="309">
        <f t="shared" si="21"/>
        <v>-568345.43133333337</v>
      </c>
      <c r="W67" s="309">
        <f t="shared" si="21"/>
        <v>-568345.43133333337</v>
      </c>
      <c r="X67" s="309">
        <f t="shared" si="21"/>
        <v>-568345.43133333337</v>
      </c>
      <c r="Y67" s="309">
        <f t="shared" si="21"/>
        <v>-568345.43133333337</v>
      </c>
      <c r="Z67" s="309">
        <f t="shared" si="21"/>
        <v>-568345.43133333337</v>
      </c>
      <c r="AA67" s="309">
        <f t="shared" si="21"/>
        <v>-568345.43133333337</v>
      </c>
      <c r="AB67" s="309">
        <f t="shared" si="21"/>
        <v>-568345.43133333337</v>
      </c>
      <c r="AC67" s="309">
        <f t="shared" si="21"/>
        <v>-568345.43133333337</v>
      </c>
      <c r="AD67" s="309">
        <f t="shared" si="21"/>
        <v>-568345.43133333337</v>
      </c>
      <c r="AE67" s="309">
        <f t="shared" si="21"/>
        <v>-568345.43133333337</v>
      </c>
      <c r="AF67" s="309">
        <f t="shared" si="21"/>
        <v>-568345.43133333337</v>
      </c>
      <c r="AG67" s="309">
        <f t="shared" si="21"/>
        <v>-568345.43133333337</v>
      </c>
    </row>
    <row r="68" spans="1:35" ht="28.5" x14ac:dyDescent="0.2">
      <c r="A68" s="179" t="s">
        <v>265</v>
      </c>
      <c r="B68" s="310">
        <f t="shared" ref="B68:J68" si="22">B66+B67</f>
        <v>0</v>
      </c>
      <c r="C68" s="310">
        <f>C66+C67</f>
        <v>0</v>
      </c>
      <c r="D68" s="310">
        <f>D66+D67</f>
        <v>-346585.75106287422</v>
      </c>
      <c r="E68" s="310">
        <f t="shared" si="22"/>
        <v>-466509.02685546211</v>
      </c>
      <c r="F68" s="310">
        <f>F66+C67</f>
        <v>114016.25248134803</v>
      </c>
      <c r="G68" s="310">
        <f t="shared" si="22"/>
        <v>-444369.40930934885</v>
      </c>
      <c r="H68" s="310">
        <f t="shared" si="22"/>
        <v>-675466.88089944213</v>
      </c>
      <c r="I68" s="310">
        <f t="shared" si="22"/>
        <v>-433994.97181035986</v>
      </c>
      <c r="J68" s="310">
        <f t="shared" si="22"/>
        <v>-428486.60296991793</v>
      </c>
      <c r="K68" s="310">
        <f>K66+K67</f>
        <v>-689190.41558366094</v>
      </c>
      <c r="L68" s="310">
        <f>L66+L67</f>
        <v>-416783.07635363901</v>
      </c>
      <c r="M68" s="310">
        <f t="shared" ref="M68:AF68" si="23">M66+M67</f>
        <v>-410569.01979947148</v>
      </c>
      <c r="N68" s="310">
        <f t="shared" si="23"/>
        <v>-704672.09865918523</v>
      </c>
      <c r="O68" s="310">
        <f t="shared" si="23"/>
        <v>-397366.13190590648</v>
      </c>
      <c r="P68" s="310">
        <f t="shared" si="23"/>
        <v>-390355.98062938196</v>
      </c>
      <c r="Q68" s="310">
        <f t="shared" si="23"/>
        <v>-722137.16989382799</v>
      </c>
      <c r="R68" s="310">
        <f t="shared" si="23"/>
        <v>-375461.64540502464</v>
      </c>
      <c r="S68" s="310">
        <f t="shared" si="23"/>
        <v>-367553.41018196393</v>
      </c>
      <c r="T68" s="310">
        <f t="shared" si="23"/>
        <v>-741839.72495474271</v>
      </c>
      <c r="U68" s="310">
        <f t="shared" si="23"/>
        <v>-350750.93305999623</v>
      </c>
      <c r="V68" s="310">
        <f t="shared" si="23"/>
        <v>-341829.55863078946</v>
      </c>
      <c r="W68" s="310">
        <f t="shared" si="23"/>
        <v>-764066.41219311941</v>
      </c>
      <c r="X68" s="310">
        <f t="shared" si="23"/>
        <v>-322874.48388716788</v>
      </c>
      <c r="Y68" s="310">
        <f t="shared" si="23"/>
        <v>-312810.1750418751</v>
      </c>
      <c r="Z68" s="310">
        <f t="shared" si="23"/>
        <v>-789140.60303107079</v>
      </c>
      <c r="AA68" s="310">
        <f t="shared" si="23"/>
        <v>-291426.72926014964</v>
      </c>
      <c r="AB68" s="310">
        <f t="shared" si="23"/>
        <v>-280073.06247514911</v>
      </c>
      <c r="AC68" s="310">
        <f t="shared" si="23"/>
        <v>-817427.09662479279</v>
      </c>
      <c r="AD68" s="310">
        <f t="shared" si="23"/>
        <v>-255950.14237672748</v>
      </c>
      <c r="AE68" s="310">
        <f t="shared" si="23"/>
        <v>-243141.93552950665</v>
      </c>
      <c r="AF68" s="310">
        <f t="shared" si="23"/>
        <v>-645678.64397145528</v>
      </c>
      <c r="AG68" s="310">
        <f t="shared" ref="AG68" si="24">AG66+AG67</f>
        <v>-475175.01457145531</v>
      </c>
    </row>
    <row r="69" spans="1:35" x14ac:dyDescent="0.2">
      <c r="A69" s="178" t="s">
        <v>263</v>
      </c>
      <c r="B69" s="309">
        <f t="shared" ref="B69:AF69" si="25">-B56</f>
        <v>0</v>
      </c>
      <c r="C69" s="309">
        <f t="shared" si="25"/>
        <v>0</v>
      </c>
      <c r="D69" s="309">
        <f t="shared" si="25"/>
        <v>0</v>
      </c>
      <c r="E69" s="309">
        <f t="shared" si="25"/>
        <v>0</v>
      </c>
      <c r="F69" s="309">
        <f t="shared" si="25"/>
        <v>0</v>
      </c>
      <c r="G69" s="309">
        <f t="shared" si="25"/>
        <v>0</v>
      </c>
      <c r="H69" s="309">
        <f t="shared" si="25"/>
        <v>0</v>
      </c>
      <c r="I69" s="309">
        <f t="shared" si="25"/>
        <v>0</v>
      </c>
      <c r="J69" s="309">
        <f t="shared" si="25"/>
        <v>0</v>
      </c>
      <c r="K69" s="309">
        <f t="shared" si="25"/>
        <v>0</v>
      </c>
      <c r="L69" s="309">
        <f t="shared" si="25"/>
        <v>0</v>
      </c>
      <c r="M69" s="309">
        <f t="shared" si="25"/>
        <v>0</v>
      </c>
      <c r="N69" s="309">
        <f t="shared" si="25"/>
        <v>0</v>
      </c>
      <c r="O69" s="309">
        <f t="shared" si="25"/>
        <v>0</v>
      </c>
      <c r="P69" s="309">
        <f t="shared" si="25"/>
        <v>0</v>
      </c>
      <c r="Q69" s="309">
        <f t="shared" si="25"/>
        <v>0</v>
      </c>
      <c r="R69" s="309">
        <f t="shared" si="25"/>
        <v>0</v>
      </c>
      <c r="S69" s="309">
        <f t="shared" si="25"/>
        <v>0</v>
      </c>
      <c r="T69" s="309">
        <f t="shared" si="25"/>
        <v>0</v>
      </c>
      <c r="U69" s="309">
        <f t="shared" si="25"/>
        <v>0</v>
      </c>
      <c r="V69" s="309">
        <f t="shared" si="25"/>
        <v>0</v>
      </c>
      <c r="W69" s="309">
        <f t="shared" si="25"/>
        <v>0</v>
      </c>
      <c r="X69" s="309">
        <f t="shared" si="25"/>
        <v>0</v>
      </c>
      <c r="Y69" s="309">
        <f t="shared" si="25"/>
        <v>0</v>
      </c>
      <c r="Z69" s="309">
        <f t="shared" si="25"/>
        <v>0</v>
      </c>
      <c r="AA69" s="309">
        <f t="shared" si="25"/>
        <v>0</v>
      </c>
      <c r="AB69" s="309">
        <f t="shared" si="25"/>
        <v>0</v>
      </c>
      <c r="AC69" s="309">
        <f t="shared" si="25"/>
        <v>0</v>
      </c>
      <c r="AD69" s="309">
        <f t="shared" si="25"/>
        <v>0</v>
      </c>
      <c r="AE69" s="309">
        <f t="shared" si="25"/>
        <v>0</v>
      </c>
      <c r="AF69" s="309">
        <f t="shared" si="25"/>
        <v>0</v>
      </c>
      <c r="AG69" s="309">
        <f t="shared" ref="AG69" si="26">-AG56</f>
        <v>0</v>
      </c>
    </row>
    <row r="70" spans="1:35" ht="14.25" x14ac:dyDescent="0.2">
      <c r="A70" s="179" t="s">
        <v>268</v>
      </c>
      <c r="B70" s="310">
        <f t="shared" ref="B70:AF70" si="27">B68+B69</f>
        <v>0</v>
      </c>
      <c r="C70" s="310">
        <f t="shared" si="27"/>
        <v>0</v>
      </c>
      <c r="D70" s="310">
        <f t="shared" si="27"/>
        <v>-346585.75106287422</v>
      </c>
      <c r="E70" s="310">
        <f t="shared" si="27"/>
        <v>-466509.02685546211</v>
      </c>
      <c r="F70" s="310">
        <f t="shared" si="27"/>
        <v>114016.25248134803</v>
      </c>
      <c r="G70" s="310">
        <f t="shared" si="27"/>
        <v>-444369.40930934885</v>
      </c>
      <c r="H70" s="310">
        <f t="shared" si="27"/>
        <v>-675466.88089944213</v>
      </c>
      <c r="I70" s="310">
        <f t="shared" si="27"/>
        <v>-433994.97181035986</v>
      </c>
      <c r="J70" s="310">
        <f t="shared" si="27"/>
        <v>-428486.60296991793</v>
      </c>
      <c r="K70" s="310">
        <f t="shared" si="27"/>
        <v>-689190.41558366094</v>
      </c>
      <c r="L70" s="310">
        <f t="shared" si="27"/>
        <v>-416783.07635363901</v>
      </c>
      <c r="M70" s="310">
        <f t="shared" si="27"/>
        <v>-410569.01979947148</v>
      </c>
      <c r="N70" s="310">
        <f t="shared" si="27"/>
        <v>-704672.09865918523</v>
      </c>
      <c r="O70" s="310">
        <f t="shared" si="27"/>
        <v>-397366.13190590648</v>
      </c>
      <c r="P70" s="310">
        <f t="shared" si="27"/>
        <v>-390355.98062938196</v>
      </c>
      <c r="Q70" s="310">
        <f t="shared" si="27"/>
        <v>-722137.16989382799</v>
      </c>
      <c r="R70" s="310">
        <f t="shared" si="27"/>
        <v>-375461.64540502464</v>
      </c>
      <c r="S70" s="310">
        <f t="shared" si="27"/>
        <v>-367553.41018196393</v>
      </c>
      <c r="T70" s="310">
        <f t="shared" si="27"/>
        <v>-741839.72495474271</v>
      </c>
      <c r="U70" s="310">
        <f t="shared" si="27"/>
        <v>-350750.93305999623</v>
      </c>
      <c r="V70" s="310">
        <f t="shared" si="27"/>
        <v>-341829.55863078946</v>
      </c>
      <c r="W70" s="310">
        <f t="shared" si="27"/>
        <v>-764066.41219311941</v>
      </c>
      <c r="X70" s="310">
        <f t="shared" si="27"/>
        <v>-322874.48388716788</v>
      </c>
      <c r="Y70" s="310">
        <f t="shared" si="27"/>
        <v>-312810.1750418751</v>
      </c>
      <c r="Z70" s="310">
        <f t="shared" si="27"/>
        <v>-789140.60303107079</v>
      </c>
      <c r="AA70" s="310">
        <f t="shared" si="27"/>
        <v>-291426.72926014964</v>
      </c>
      <c r="AB70" s="310">
        <f t="shared" si="27"/>
        <v>-280073.06247514911</v>
      </c>
      <c r="AC70" s="310">
        <f t="shared" si="27"/>
        <v>-817427.09662479279</v>
      </c>
      <c r="AD70" s="310">
        <f t="shared" si="27"/>
        <v>-255950.14237672748</v>
      </c>
      <c r="AE70" s="310">
        <f t="shared" si="27"/>
        <v>-243141.93552950665</v>
      </c>
      <c r="AF70" s="310">
        <f t="shared" si="27"/>
        <v>-645678.64397145528</v>
      </c>
      <c r="AG70" s="310">
        <f t="shared" ref="AG70" si="28">AG68+AG69</f>
        <v>-475175.01457145531</v>
      </c>
    </row>
    <row r="71" spans="1:35" x14ac:dyDescent="0.2">
      <c r="A71" s="178" t="s">
        <v>262</v>
      </c>
      <c r="B71" s="309">
        <f t="shared" ref="B71:AF71" si="29">-B70*$B$36</f>
        <v>0</v>
      </c>
      <c r="C71" s="309">
        <f t="shared" si="29"/>
        <v>0</v>
      </c>
      <c r="D71" s="309">
        <f t="shared" si="29"/>
        <v>69317.150212574852</v>
      </c>
      <c r="E71" s="309">
        <f t="shared" si="29"/>
        <v>93301.805371092429</v>
      </c>
      <c r="F71" s="309">
        <f t="shared" si="29"/>
        <v>-22803.250496269608</v>
      </c>
      <c r="G71" s="309">
        <f t="shared" si="29"/>
        <v>88873.88186186977</v>
      </c>
      <c r="H71" s="309">
        <f t="shared" si="29"/>
        <v>135093.37617988844</v>
      </c>
      <c r="I71" s="309">
        <f t="shared" si="29"/>
        <v>86798.994362071971</v>
      </c>
      <c r="J71" s="309">
        <f t="shared" si="29"/>
        <v>85697.32059398359</v>
      </c>
      <c r="K71" s="309">
        <f t="shared" si="29"/>
        <v>137838.08311673219</v>
      </c>
      <c r="L71" s="309">
        <f t="shared" si="29"/>
        <v>83356.615270727809</v>
      </c>
      <c r="M71" s="309">
        <f t="shared" si="29"/>
        <v>82113.8039598943</v>
      </c>
      <c r="N71" s="309">
        <f t="shared" si="29"/>
        <v>140934.41973183706</v>
      </c>
      <c r="O71" s="309">
        <f t="shared" si="29"/>
        <v>79473.226381181303</v>
      </c>
      <c r="P71" s="309">
        <f t="shared" si="29"/>
        <v>78071.196125876391</v>
      </c>
      <c r="Q71" s="309">
        <f t="shared" si="29"/>
        <v>144427.43397876559</v>
      </c>
      <c r="R71" s="309">
        <f t="shared" si="29"/>
        <v>75092.329081004937</v>
      </c>
      <c r="S71" s="309">
        <f t="shared" si="29"/>
        <v>73510.682036392784</v>
      </c>
      <c r="T71" s="309">
        <f t="shared" si="29"/>
        <v>148367.94499094854</v>
      </c>
      <c r="U71" s="309">
        <f t="shared" si="29"/>
        <v>70150.186611999248</v>
      </c>
      <c r="V71" s="309">
        <f t="shared" si="29"/>
        <v>68365.911726157894</v>
      </c>
      <c r="W71" s="309">
        <f t="shared" si="29"/>
        <v>152813.28243862389</v>
      </c>
      <c r="X71" s="309">
        <f t="shared" si="29"/>
        <v>64574.896777433576</v>
      </c>
      <c r="Y71" s="309">
        <f t="shared" si="29"/>
        <v>62562.035008375024</v>
      </c>
      <c r="Z71" s="309">
        <f t="shared" si="29"/>
        <v>157828.12060621416</v>
      </c>
      <c r="AA71" s="309">
        <f t="shared" si="29"/>
        <v>58285.345852029932</v>
      </c>
      <c r="AB71" s="309">
        <f t="shared" si="29"/>
        <v>56014.612495029825</v>
      </c>
      <c r="AC71" s="309">
        <f t="shared" si="29"/>
        <v>163485.41932495858</v>
      </c>
      <c r="AD71" s="309">
        <f t="shared" si="29"/>
        <v>51190.028475345498</v>
      </c>
      <c r="AE71" s="309">
        <f t="shared" si="29"/>
        <v>48628.387105901333</v>
      </c>
      <c r="AF71" s="309">
        <f t="shared" si="29"/>
        <v>129135.72879429106</v>
      </c>
      <c r="AG71" s="309">
        <f t="shared" ref="AG71" si="30">-AG70*$B$36</f>
        <v>95035.002914291064</v>
      </c>
    </row>
    <row r="72" spans="1:35" ht="15" thickBot="1" x14ac:dyDescent="0.25">
      <c r="A72" s="181" t="s">
        <v>267</v>
      </c>
      <c r="B72" s="182">
        <f t="shared" ref="B72:AF72" si="31">B70+B71</f>
        <v>0</v>
      </c>
      <c r="C72" s="182">
        <f t="shared" si="31"/>
        <v>0</v>
      </c>
      <c r="D72" s="182">
        <f t="shared" si="31"/>
        <v>-277268.60085029935</v>
      </c>
      <c r="E72" s="182">
        <f t="shared" si="31"/>
        <v>-373207.22148436971</v>
      </c>
      <c r="F72" s="182">
        <f t="shared" si="31"/>
        <v>91213.001985078416</v>
      </c>
      <c r="G72" s="182">
        <f t="shared" si="31"/>
        <v>-355495.52744747908</v>
      </c>
      <c r="H72" s="182">
        <f t="shared" si="31"/>
        <v>-540373.50471955375</v>
      </c>
      <c r="I72" s="182">
        <f t="shared" si="31"/>
        <v>-347195.97744828789</v>
      </c>
      <c r="J72" s="182">
        <f t="shared" si="31"/>
        <v>-342789.28237593436</v>
      </c>
      <c r="K72" s="182">
        <f t="shared" si="31"/>
        <v>-551352.33246692875</v>
      </c>
      <c r="L72" s="182">
        <f t="shared" si="31"/>
        <v>-333426.46108291124</v>
      </c>
      <c r="M72" s="182">
        <f t="shared" si="31"/>
        <v>-328455.2158395772</v>
      </c>
      <c r="N72" s="182">
        <f t="shared" si="31"/>
        <v>-563737.67892734823</v>
      </c>
      <c r="O72" s="182">
        <f t="shared" si="31"/>
        <v>-317892.90552472521</v>
      </c>
      <c r="P72" s="182">
        <f t="shared" si="31"/>
        <v>-312284.78450350557</v>
      </c>
      <c r="Q72" s="182">
        <f t="shared" si="31"/>
        <v>-577709.73591506237</v>
      </c>
      <c r="R72" s="182">
        <f t="shared" si="31"/>
        <v>-300369.31632401969</v>
      </c>
      <c r="S72" s="182">
        <f t="shared" si="31"/>
        <v>-294042.72814557113</v>
      </c>
      <c r="T72" s="182">
        <f t="shared" si="31"/>
        <v>-593471.77996379416</v>
      </c>
      <c r="U72" s="182">
        <f t="shared" si="31"/>
        <v>-280600.74644799699</v>
      </c>
      <c r="V72" s="182">
        <f t="shared" si="31"/>
        <v>-273463.64690463158</v>
      </c>
      <c r="W72" s="182">
        <f t="shared" si="31"/>
        <v>-611253.12975449557</v>
      </c>
      <c r="X72" s="182">
        <f t="shared" si="31"/>
        <v>-258299.5871097343</v>
      </c>
      <c r="Y72" s="182">
        <f t="shared" si="31"/>
        <v>-250248.14003350009</v>
      </c>
      <c r="Z72" s="182">
        <f t="shared" si="31"/>
        <v>-631312.48242485663</v>
      </c>
      <c r="AA72" s="182">
        <f t="shared" si="31"/>
        <v>-233141.38340811973</v>
      </c>
      <c r="AB72" s="182">
        <f t="shared" si="31"/>
        <v>-224058.4499801193</v>
      </c>
      <c r="AC72" s="182">
        <f t="shared" si="31"/>
        <v>-653941.67729983421</v>
      </c>
      <c r="AD72" s="182">
        <f t="shared" si="31"/>
        <v>-204760.11390138199</v>
      </c>
      <c r="AE72" s="182">
        <f t="shared" si="31"/>
        <v>-194513.54842360533</v>
      </c>
      <c r="AF72" s="182">
        <f t="shared" si="31"/>
        <v>-516542.91517716425</v>
      </c>
      <c r="AG72" s="182">
        <f t="shared" ref="AG72" si="32">AG70+AG71</f>
        <v>-380140.01165716426</v>
      </c>
    </row>
    <row r="73" spans="1:35" s="385" customFormat="1" ht="16.5" thickBot="1" x14ac:dyDescent="0.25">
      <c r="A73" s="383"/>
      <c r="B73" s="384">
        <f>D136</f>
        <v>0.5</v>
      </c>
      <c r="C73" s="384">
        <f t="shared" ref="C73:AH73" si="33">E136</f>
        <v>1.5</v>
      </c>
      <c r="D73" s="384">
        <f t="shared" si="33"/>
        <v>2.5</v>
      </c>
      <c r="E73" s="384">
        <f t="shared" si="33"/>
        <v>3.5</v>
      </c>
      <c r="F73" s="384">
        <f t="shared" si="33"/>
        <v>4.5</v>
      </c>
      <c r="G73" s="384">
        <f t="shared" si="33"/>
        <v>5.5</v>
      </c>
      <c r="H73" s="384">
        <f t="shared" si="33"/>
        <v>6.5</v>
      </c>
      <c r="I73" s="384">
        <f t="shared" si="33"/>
        <v>7.5</v>
      </c>
      <c r="J73" s="384">
        <f t="shared" si="33"/>
        <v>8.5</v>
      </c>
      <c r="K73" s="384">
        <f t="shared" si="33"/>
        <v>9.5</v>
      </c>
      <c r="L73" s="384">
        <f t="shared" si="33"/>
        <v>10.5</v>
      </c>
      <c r="M73" s="384">
        <f t="shared" si="33"/>
        <v>11.5</v>
      </c>
      <c r="N73" s="384">
        <f t="shared" si="33"/>
        <v>12.5</v>
      </c>
      <c r="O73" s="384">
        <f t="shared" si="33"/>
        <v>13.5</v>
      </c>
      <c r="P73" s="384">
        <f t="shared" si="33"/>
        <v>14.5</v>
      </c>
      <c r="Q73" s="384">
        <f t="shared" si="33"/>
        <v>15.5</v>
      </c>
      <c r="R73" s="384">
        <f t="shared" si="33"/>
        <v>16.5</v>
      </c>
      <c r="S73" s="384">
        <f t="shared" si="33"/>
        <v>17.5</v>
      </c>
      <c r="T73" s="384">
        <f t="shared" si="33"/>
        <v>18.5</v>
      </c>
      <c r="U73" s="384">
        <f t="shared" si="33"/>
        <v>19.5</v>
      </c>
      <c r="V73" s="384">
        <f t="shared" si="33"/>
        <v>20.5</v>
      </c>
      <c r="W73" s="384">
        <f t="shared" si="33"/>
        <v>21.5</v>
      </c>
      <c r="X73" s="384">
        <f t="shared" si="33"/>
        <v>22.5</v>
      </c>
      <c r="Y73" s="384">
        <f t="shared" si="33"/>
        <v>23.5</v>
      </c>
      <c r="Z73" s="384">
        <f t="shared" si="33"/>
        <v>24.5</v>
      </c>
      <c r="AA73" s="384">
        <f t="shared" si="33"/>
        <v>25.5</v>
      </c>
      <c r="AB73" s="384">
        <f t="shared" si="33"/>
        <v>26.5</v>
      </c>
      <c r="AC73" s="384">
        <f t="shared" si="33"/>
        <v>27.5</v>
      </c>
      <c r="AD73" s="384">
        <f t="shared" si="33"/>
        <v>28.5</v>
      </c>
      <c r="AE73" s="384">
        <f t="shared" si="33"/>
        <v>29.5</v>
      </c>
      <c r="AF73" s="384">
        <f t="shared" si="33"/>
        <v>0</v>
      </c>
      <c r="AG73" s="384">
        <f t="shared" si="33"/>
        <v>0</v>
      </c>
      <c r="AH73" s="384">
        <f t="shared" si="33"/>
        <v>0</v>
      </c>
      <c r="AI73" s="141"/>
    </row>
    <row r="74" spans="1:35" x14ac:dyDescent="0.2">
      <c r="A74" s="169" t="s">
        <v>266</v>
      </c>
      <c r="B74" s="170">
        <f t="shared" ref="B74:AF74" si="34">B58</f>
        <v>1</v>
      </c>
      <c r="C74" s="170">
        <f t="shared" si="34"/>
        <v>2</v>
      </c>
      <c r="D74" s="170">
        <f t="shared" si="34"/>
        <v>3</v>
      </c>
      <c r="E74" s="170">
        <f t="shared" si="34"/>
        <v>4</v>
      </c>
      <c r="F74" s="170">
        <f t="shared" si="34"/>
        <v>5</v>
      </c>
      <c r="G74" s="170">
        <f t="shared" si="34"/>
        <v>6</v>
      </c>
      <c r="H74" s="170">
        <f t="shared" si="34"/>
        <v>7</v>
      </c>
      <c r="I74" s="170">
        <f t="shared" si="34"/>
        <v>8</v>
      </c>
      <c r="J74" s="170">
        <f t="shared" si="34"/>
        <v>9</v>
      </c>
      <c r="K74" s="170">
        <f t="shared" si="34"/>
        <v>10</v>
      </c>
      <c r="L74" s="170">
        <f t="shared" si="34"/>
        <v>11</v>
      </c>
      <c r="M74" s="170">
        <f t="shared" si="34"/>
        <v>12</v>
      </c>
      <c r="N74" s="170">
        <f t="shared" si="34"/>
        <v>13</v>
      </c>
      <c r="O74" s="170">
        <f t="shared" si="34"/>
        <v>14</v>
      </c>
      <c r="P74" s="170">
        <f t="shared" si="34"/>
        <v>15</v>
      </c>
      <c r="Q74" s="170">
        <f t="shared" si="34"/>
        <v>16</v>
      </c>
      <c r="R74" s="170">
        <f t="shared" si="34"/>
        <v>17</v>
      </c>
      <c r="S74" s="170">
        <f t="shared" si="34"/>
        <v>18</v>
      </c>
      <c r="T74" s="170">
        <f t="shared" si="34"/>
        <v>19</v>
      </c>
      <c r="U74" s="170">
        <f t="shared" si="34"/>
        <v>20</v>
      </c>
      <c r="V74" s="170">
        <f t="shared" si="34"/>
        <v>21</v>
      </c>
      <c r="W74" s="170">
        <f t="shared" si="34"/>
        <v>22</v>
      </c>
      <c r="X74" s="170">
        <f t="shared" si="34"/>
        <v>23</v>
      </c>
      <c r="Y74" s="170">
        <f t="shared" si="34"/>
        <v>24</v>
      </c>
      <c r="Z74" s="170">
        <f t="shared" si="34"/>
        <v>25</v>
      </c>
      <c r="AA74" s="170">
        <f t="shared" si="34"/>
        <v>26</v>
      </c>
      <c r="AB74" s="170">
        <f t="shared" si="34"/>
        <v>27</v>
      </c>
      <c r="AC74" s="170">
        <f t="shared" si="34"/>
        <v>28</v>
      </c>
      <c r="AD74" s="170">
        <f t="shared" si="34"/>
        <v>29</v>
      </c>
      <c r="AE74" s="170">
        <f t="shared" si="34"/>
        <v>30</v>
      </c>
      <c r="AF74" s="170">
        <f t="shared" si="34"/>
        <v>31</v>
      </c>
      <c r="AG74" s="170">
        <f t="shared" ref="AG74" si="35">AG58</f>
        <v>32</v>
      </c>
    </row>
    <row r="75" spans="1:35" ht="28.5" x14ac:dyDescent="0.2">
      <c r="A75" s="177" t="s">
        <v>265</v>
      </c>
      <c r="B75" s="310">
        <f t="shared" ref="B75:AF75" si="36">B68</f>
        <v>0</v>
      </c>
      <c r="C75" s="310">
        <f t="shared" si="36"/>
        <v>0</v>
      </c>
      <c r="D75" s="310">
        <f>D68</f>
        <v>-346585.75106287422</v>
      </c>
      <c r="E75" s="310">
        <f t="shared" si="36"/>
        <v>-466509.02685546211</v>
      </c>
      <c r="F75" s="310">
        <f t="shared" si="36"/>
        <v>114016.25248134803</v>
      </c>
      <c r="G75" s="310">
        <f t="shared" si="36"/>
        <v>-444369.40930934885</v>
      </c>
      <c r="H75" s="310">
        <f t="shared" si="36"/>
        <v>-675466.88089944213</v>
      </c>
      <c r="I75" s="310">
        <f t="shared" si="36"/>
        <v>-433994.97181035986</v>
      </c>
      <c r="J75" s="310">
        <f t="shared" si="36"/>
        <v>-428486.60296991793</v>
      </c>
      <c r="K75" s="310">
        <f t="shared" si="36"/>
        <v>-689190.41558366094</v>
      </c>
      <c r="L75" s="310">
        <f t="shared" si="36"/>
        <v>-416783.07635363901</v>
      </c>
      <c r="M75" s="310">
        <f t="shared" si="36"/>
        <v>-410569.01979947148</v>
      </c>
      <c r="N75" s="310">
        <f t="shared" si="36"/>
        <v>-704672.09865918523</v>
      </c>
      <c r="O75" s="310">
        <f t="shared" si="36"/>
        <v>-397366.13190590648</v>
      </c>
      <c r="P75" s="310">
        <f t="shared" si="36"/>
        <v>-390355.98062938196</v>
      </c>
      <c r="Q75" s="310">
        <f t="shared" si="36"/>
        <v>-722137.16989382799</v>
      </c>
      <c r="R75" s="310">
        <f t="shared" si="36"/>
        <v>-375461.64540502464</v>
      </c>
      <c r="S75" s="310">
        <f t="shared" si="36"/>
        <v>-367553.41018196393</v>
      </c>
      <c r="T75" s="310">
        <f t="shared" si="36"/>
        <v>-741839.72495474271</v>
      </c>
      <c r="U75" s="310">
        <f t="shared" si="36"/>
        <v>-350750.93305999623</v>
      </c>
      <c r="V75" s="310">
        <f t="shared" si="36"/>
        <v>-341829.55863078946</v>
      </c>
      <c r="W75" s="310">
        <f t="shared" si="36"/>
        <v>-764066.41219311941</v>
      </c>
      <c r="X75" s="310">
        <f t="shared" si="36"/>
        <v>-322874.48388716788</v>
      </c>
      <c r="Y75" s="310">
        <f t="shared" si="36"/>
        <v>-312810.1750418751</v>
      </c>
      <c r="Z75" s="310">
        <f t="shared" si="36"/>
        <v>-789140.60303107079</v>
      </c>
      <c r="AA75" s="310">
        <f t="shared" si="36"/>
        <v>-291426.72926014964</v>
      </c>
      <c r="AB75" s="310">
        <f t="shared" si="36"/>
        <v>-280073.06247514911</v>
      </c>
      <c r="AC75" s="310">
        <f t="shared" si="36"/>
        <v>-817427.09662479279</v>
      </c>
      <c r="AD75" s="310">
        <f t="shared" si="36"/>
        <v>-255950.14237672748</v>
      </c>
      <c r="AE75" s="310">
        <f t="shared" si="36"/>
        <v>-243141.93552950665</v>
      </c>
      <c r="AF75" s="310">
        <f t="shared" si="36"/>
        <v>-645678.64397145528</v>
      </c>
      <c r="AG75" s="310">
        <f t="shared" ref="AG75" si="37">AG68</f>
        <v>-475175.01457145531</v>
      </c>
    </row>
    <row r="76" spans="1:35" x14ac:dyDescent="0.2">
      <c r="A76" s="178" t="s">
        <v>264</v>
      </c>
      <c r="B76" s="309">
        <f t="shared" ref="B76:AF76" si="38">-B67</f>
        <v>0</v>
      </c>
      <c r="C76" s="309">
        <f>-C67</f>
        <v>0</v>
      </c>
      <c r="D76" s="309">
        <f t="shared" si="38"/>
        <v>568345.43133333337</v>
      </c>
      <c r="E76" s="309">
        <f t="shared" si="38"/>
        <v>568345.43133333337</v>
      </c>
      <c r="F76" s="309">
        <f t="shared" si="38"/>
        <v>568345.43133333337</v>
      </c>
      <c r="G76" s="309">
        <f t="shared" si="38"/>
        <v>568345.43133333337</v>
      </c>
      <c r="H76" s="309">
        <f t="shared" si="38"/>
        <v>568345.43133333337</v>
      </c>
      <c r="I76" s="309">
        <f t="shared" si="38"/>
        <v>568345.43133333337</v>
      </c>
      <c r="J76" s="309">
        <f t="shared" si="38"/>
        <v>568345.43133333337</v>
      </c>
      <c r="K76" s="309">
        <f t="shared" si="38"/>
        <v>568345.43133333337</v>
      </c>
      <c r="L76" s="309">
        <f>-L67</f>
        <v>568345.43133333337</v>
      </c>
      <c r="M76" s="309">
        <f>-M67</f>
        <v>568345.43133333337</v>
      </c>
      <c r="N76" s="309">
        <f t="shared" si="38"/>
        <v>568345.43133333337</v>
      </c>
      <c r="O76" s="309">
        <f t="shared" si="38"/>
        <v>568345.43133333337</v>
      </c>
      <c r="P76" s="309">
        <f t="shared" si="38"/>
        <v>568345.43133333337</v>
      </c>
      <c r="Q76" s="309">
        <f t="shared" si="38"/>
        <v>568345.43133333337</v>
      </c>
      <c r="R76" s="309">
        <f t="shared" si="38"/>
        <v>568345.43133333337</v>
      </c>
      <c r="S76" s="309">
        <f t="shared" si="38"/>
        <v>568345.43133333337</v>
      </c>
      <c r="T76" s="309">
        <f t="shared" si="38"/>
        <v>568345.43133333337</v>
      </c>
      <c r="U76" s="309">
        <f t="shared" si="38"/>
        <v>568345.43133333337</v>
      </c>
      <c r="V76" s="309">
        <f t="shared" si="38"/>
        <v>568345.43133333337</v>
      </c>
      <c r="W76" s="309">
        <f t="shared" si="38"/>
        <v>568345.43133333337</v>
      </c>
      <c r="X76" s="309">
        <f t="shared" si="38"/>
        <v>568345.43133333337</v>
      </c>
      <c r="Y76" s="309">
        <f t="shared" si="38"/>
        <v>568345.43133333337</v>
      </c>
      <c r="Z76" s="309">
        <f t="shared" si="38"/>
        <v>568345.43133333337</v>
      </c>
      <c r="AA76" s="309">
        <f t="shared" si="38"/>
        <v>568345.43133333337</v>
      </c>
      <c r="AB76" s="309">
        <f t="shared" si="38"/>
        <v>568345.43133333337</v>
      </c>
      <c r="AC76" s="309">
        <f t="shared" si="38"/>
        <v>568345.43133333337</v>
      </c>
      <c r="AD76" s="309">
        <f t="shared" si="38"/>
        <v>568345.43133333337</v>
      </c>
      <c r="AE76" s="309">
        <f t="shared" si="38"/>
        <v>568345.43133333337</v>
      </c>
      <c r="AF76" s="309">
        <f t="shared" si="38"/>
        <v>568345.43133333337</v>
      </c>
      <c r="AG76" s="309">
        <f t="shared" ref="AG76" si="39">-AG67</f>
        <v>568345.43133333337</v>
      </c>
    </row>
    <row r="77" spans="1:35" x14ac:dyDescent="0.2">
      <c r="A77" s="178" t="s">
        <v>263</v>
      </c>
      <c r="B77" s="309">
        <f t="shared" ref="B77:AF77" si="40">B69</f>
        <v>0</v>
      </c>
      <c r="C77" s="309">
        <f t="shared" si="40"/>
        <v>0</v>
      </c>
      <c r="D77" s="309">
        <f t="shared" si="40"/>
        <v>0</v>
      </c>
      <c r="E77" s="309">
        <f t="shared" si="40"/>
        <v>0</v>
      </c>
      <c r="F77" s="309">
        <f t="shared" si="40"/>
        <v>0</v>
      </c>
      <c r="G77" s="309">
        <f t="shared" si="40"/>
        <v>0</v>
      </c>
      <c r="H77" s="309">
        <f t="shared" si="40"/>
        <v>0</v>
      </c>
      <c r="I77" s="309">
        <f t="shared" si="40"/>
        <v>0</v>
      </c>
      <c r="J77" s="309">
        <f t="shared" si="40"/>
        <v>0</v>
      </c>
      <c r="K77" s="309">
        <f t="shared" si="40"/>
        <v>0</v>
      </c>
      <c r="L77" s="309">
        <f t="shared" si="40"/>
        <v>0</v>
      </c>
      <c r="M77" s="309">
        <f t="shared" si="40"/>
        <v>0</v>
      </c>
      <c r="N77" s="309">
        <f t="shared" si="40"/>
        <v>0</v>
      </c>
      <c r="O77" s="309">
        <f t="shared" si="40"/>
        <v>0</v>
      </c>
      <c r="P77" s="309">
        <f t="shared" si="40"/>
        <v>0</v>
      </c>
      <c r="Q77" s="309">
        <f t="shared" si="40"/>
        <v>0</v>
      </c>
      <c r="R77" s="309">
        <f t="shared" si="40"/>
        <v>0</v>
      </c>
      <c r="S77" s="309">
        <f t="shared" si="40"/>
        <v>0</v>
      </c>
      <c r="T77" s="309">
        <f t="shared" si="40"/>
        <v>0</v>
      </c>
      <c r="U77" s="309">
        <f t="shared" si="40"/>
        <v>0</v>
      </c>
      <c r="V77" s="309">
        <f t="shared" si="40"/>
        <v>0</v>
      </c>
      <c r="W77" s="309">
        <f t="shared" si="40"/>
        <v>0</v>
      </c>
      <c r="X77" s="309">
        <f t="shared" si="40"/>
        <v>0</v>
      </c>
      <c r="Y77" s="309">
        <f t="shared" si="40"/>
        <v>0</v>
      </c>
      <c r="Z77" s="309">
        <f t="shared" si="40"/>
        <v>0</v>
      </c>
      <c r="AA77" s="309">
        <f t="shared" si="40"/>
        <v>0</v>
      </c>
      <c r="AB77" s="309">
        <f t="shared" si="40"/>
        <v>0</v>
      </c>
      <c r="AC77" s="309">
        <f t="shared" si="40"/>
        <v>0</v>
      </c>
      <c r="AD77" s="309">
        <f t="shared" si="40"/>
        <v>0</v>
      </c>
      <c r="AE77" s="309">
        <f t="shared" si="40"/>
        <v>0</v>
      </c>
      <c r="AF77" s="309">
        <f t="shared" si="40"/>
        <v>0</v>
      </c>
      <c r="AG77" s="309">
        <f t="shared" ref="AG77" si="41">AG69</f>
        <v>0</v>
      </c>
    </row>
    <row r="78" spans="1:35" x14ac:dyDescent="0.2">
      <c r="A78" s="178" t="s">
        <v>262</v>
      </c>
      <c r="B78" s="309">
        <f>IF(SUM($B$71:B71)+SUM($A$78:A78)&gt;0,0,SUM($B$71:B71)-SUM($A$78:A78))</f>
        <v>0</v>
      </c>
      <c r="C78" s="309">
        <f>IF(SUM($B$71:C71)+SUM($A$78:B78)&gt;0,0,SUM($B$71:C71)-SUM($A$78:B78))</f>
        <v>0</v>
      </c>
      <c r="D78" s="309">
        <f>IF(SUM($B$71:D71)+SUM($A$78:C78)&gt;0,0,SUM($B$71:D71)-SUM($A$78:C78))</f>
        <v>0</v>
      </c>
      <c r="E78" s="309">
        <f>IF(SUM($B$71:E71)+SUM($A$78:D78)&gt;0,0,SUM($B$71:E71)-SUM($A$78:D78))</f>
        <v>0</v>
      </c>
      <c r="F78" s="309">
        <f>IF(SUM($B$71:F71)+SUM($A$78:E78)&gt;0,0,SUM($B$71:F71)-SUM($A$78:E78))</f>
        <v>0</v>
      </c>
      <c r="G78" s="309">
        <f>IF(SUM($B$71:G71)+SUM($A$78:F78)&gt;0,0,SUM($B$71:G71)-SUM($A$78:F78))</f>
        <v>0</v>
      </c>
      <c r="H78" s="309">
        <f>IF(SUM($B$71:H71)+SUM($A$78:G78)&gt;0,0,SUM($B$71:H71)-SUM($A$78:G78))</f>
        <v>0</v>
      </c>
      <c r="I78" s="309">
        <f>IF(SUM($B$71:I71)+SUM($A$78:H78)&gt;0,0,SUM($B$71:I71)-SUM($A$78:H78))</f>
        <v>0</v>
      </c>
      <c r="J78" s="309">
        <f>IF(SUM($B$71:J71)+SUM($A$78:I78)&gt;0,0,SUM($B$71:J71)-SUM($A$78:I78))</f>
        <v>0</v>
      </c>
      <c r="K78" s="309">
        <f>IF(SUM($B$71:K71)+SUM($A$78:J78)&gt;0,0,SUM($B$71:K71)-SUM($A$78:J78))</f>
        <v>0</v>
      </c>
      <c r="L78" s="309">
        <f>IF(SUM($B$71:L71)+SUM($A$78:K78)&gt;0,0,SUM($B$71:L71)-SUM($A$78:K78))</f>
        <v>0</v>
      </c>
      <c r="M78" s="309">
        <f>IF(SUM($B$71:M71)+SUM($A$78:L78)&gt;0,0,SUM($B$71:M71)-SUM($A$78:L78))</f>
        <v>0</v>
      </c>
      <c r="N78" s="309">
        <f>IF(SUM($B$71:N71)+SUM($A$78:M78)&gt;0,0,SUM($B$71:N71)-SUM($A$78:M78))</f>
        <v>0</v>
      </c>
      <c r="O78" s="309">
        <f>IF(SUM($B$71:O71)+SUM($A$78:N78)&gt;0,0,SUM($B$71:O71)-SUM($A$78:N78))</f>
        <v>0</v>
      </c>
      <c r="P78" s="309">
        <f>IF(SUM($B$71:P71)+SUM($A$78:O78)&gt;0,0,SUM($B$71:P71)-SUM($A$78:O78))</f>
        <v>0</v>
      </c>
      <c r="Q78" s="309">
        <f>IF(SUM($B$71:Q71)+SUM($A$78:P78)&gt;0,0,SUM($B$71:Q71)-SUM($A$78:P78))</f>
        <v>0</v>
      </c>
      <c r="R78" s="309">
        <f>IF(SUM($B$71:R71)+SUM($A$78:Q78)&gt;0,0,SUM($B$71:R71)-SUM($A$78:Q78))</f>
        <v>0</v>
      </c>
      <c r="S78" s="309">
        <f>IF(SUM($B$71:S71)+SUM($A$78:R78)&gt;0,0,SUM($B$71:S71)-SUM($A$78:R78))</f>
        <v>0</v>
      </c>
      <c r="T78" s="309">
        <f>IF(SUM($B$71:T71)+SUM($A$78:S78)&gt;0,0,SUM($B$71:T71)-SUM($A$78:S78))</f>
        <v>0</v>
      </c>
      <c r="U78" s="309">
        <f>IF(SUM($B$71:U71)+SUM($A$78:T78)&gt;0,0,SUM($B$71:U71)-SUM($A$78:T78))</f>
        <v>0</v>
      </c>
      <c r="V78" s="309">
        <f>IF(SUM($B$71:V71)+SUM($A$78:U78)&gt;0,0,SUM($B$71:V71)-SUM($A$78:U78))</f>
        <v>0</v>
      </c>
      <c r="W78" s="309">
        <f>IF(SUM($B$71:W71)+SUM($A$78:V78)&gt;0,0,SUM($B$71:W71)-SUM($A$78:V78))</f>
        <v>0</v>
      </c>
      <c r="X78" s="309">
        <f>IF(SUM($B$71:X71)+SUM($A$78:W78)&gt;0,0,SUM($B$71:X71)-SUM($A$78:W78))</f>
        <v>0</v>
      </c>
      <c r="Y78" s="309">
        <f>IF(SUM($B$71:Y71)+SUM($A$78:X78)&gt;0,0,SUM($B$71:Y71)-SUM($A$78:X78))</f>
        <v>0</v>
      </c>
      <c r="Z78" s="309">
        <f>IF(SUM($B$71:Z71)+SUM($A$78:Y78)&gt;0,0,SUM($B$71:Z71)-SUM($A$78:Y78))</f>
        <v>0</v>
      </c>
      <c r="AA78" s="309">
        <f>IF(SUM($B$71:AA71)+SUM($A$78:Z78)&gt;0,0,SUM($B$71:AA71)-SUM($A$78:Z78))</f>
        <v>0</v>
      </c>
      <c r="AB78" s="309">
        <f>IF(SUM($B$71:AB71)+SUM($A$78:AA78)&gt;0,0,SUM($B$71:AB71)-SUM($A$78:AA78))</f>
        <v>0</v>
      </c>
      <c r="AC78" s="309">
        <f>IF(SUM($B$71:AC71)+SUM($A$78:AB78)&gt;0,0,SUM($B$71:AC71)-SUM($A$78:AB78))</f>
        <v>0</v>
      </c>
      <c r="AD78" s="309">
        <f>IF(SUM($B$71:AD71)+SUM($A$78:AC78)&gt;0,0,SUM($B$71:AD71)-SUM($A$78:AC78))</f>
        <v>0</v>
      </c>
      <c r="AE78" s="309">
        <f>IF(SUM($B$71:AE71)+SUM($A$78:AD78)&gt;0,0,SUM($B$71:AE71)-SUM($A$78:AD78))</f>
        <v>0</v>
      </c>
      <c r="AF78" s="309">
        <f>IF(SUM($B$71:AF71)+SUM($A$78:AE78)&gt;0,0,SUM($B$71:AF71)-SUM($A$78:AE78))</f>
        <v>0</v>
      </c>
      <c r="AG78" s="309">
        <f>IF(SUM($B$71:AG71)+SUM($A$78:AF78)&gt;0,0,SUM($B$71:AG71)-SUM($A$78:AF78))</f>
        <v>0</v>
      </c>
    </row>
    <row r="79" spans="1:35" x14ac:dyDescent="0.2">
      <c r="A79" s="178" t="s">
        <v>261</v>
      </c>
      <c r="B79" s="309"/>
      <c r="C79" s="309"/>
      <c r="D79" s="309"/>
      <c r="E79" s="309"/>
      <c r="F79" s="309"/>
      <c r="G79" s="309"/>
      <c r="H79" s="309"/>
      <c r="I79" s="309"/>
      <c r="J79" s="309"/>
      <c r="K79" s="309"/>
      <c r="L79" s="309"/>
      <c r="M79" s="309"/>
      <c r="N79" s="309"/>
      <c r="O79" s="309">
        <f>IF(((SUM($B$59:O59)+SUM($B$61:O64))+SUM($B$81:O81))&lt;0,((SUM($B$59:O59)+SUM($B$61:O64))+SUM($B$81:O81))*0.2-SUM($A$79:N79),IF(SUM($B$79:N79)&lt;0,0-SUM($B$79:N79),0))</f>
        <v>-3219708.0656122509</v>
      </c>
      <c r="P79" s="309">
        <f>IF(((SUM($B$59:P59)+SUM($B$61:P64))+SUM($B$81:P81))&lt;0,((SUM($B$59:P59)+SUM($B$61:P64))+SUM($B$81:P81))*0.2-SUM($A$79:O79),IF(SUM($B$79:O79)&lt;0,0-SUM($B$79:O79),0))</f>
        <v>35597.890140790492</v>
      </c>
      <c r="Q79" s="309">
        <f>IF(((SUM($B$59:Q59)+SUM($B$61:Q64))+SUM($B$81:Q81))&lt;0,((SUM($B$59:Q59)+SUM($B$61:Q64))+SUM($B$81:Q81))*0.2-SUM($A$79:P79),IF(SUM($B$79:P79)&lt;0,0-SUM($B$79:P79),0))</f>
        <v>-30758.347712099552</v>
      </c>
      <c r="R79" s="309">
        <f>IF(((SUM($B$59:R59)+SUM($B$61:R64))+SUM($B$81:R81))&lt;0,((SUM($B$59:R59)+SUM($B$61:R64))+SUM($B$81:R81))*0.2-SUM($A$79:Q79),IF(SUM($B$79:Q79)&lt;0,0-SUM($B$79:Q79),0))</f>
        <v>38576.757185662165</v>
      </c>
      <c r="S79" s="309">
        <f>IF(((SUM($B$59:S59)+SUM($B$61:S64))+SUM($B$81:S81))&lt;0,((SUM($B$59:S59)+SUM($B$61:S64))+SUM($B$81:S81))*0.2-SUM($A$79:R79),IF(SUM($B$79:R79)&lt;0,0-SUM($B$79:R79),0))</f>
        <v>40158.404230273794</v>
      </c>
      <c r="T79" s="309">
        <f>IF(((SUM($B$59:T59)+SUM($B$61:T64))+SUM($B$81:T81))&lt;0,((SUM($B$59:T59)+SUM($B$61:T64))+SUM($B$81:T81))*0.2-SUM($A$79:S79),IF(SUM($B$79:S79)&lt;0,0-SUM($B$79:S79),0))</f>
        <v>-34698.858724281657</v>
      </c>
      <c r="U79" s="309">
        <f>IF(((SUM($B$59:U59)+SUM($B$61:U64))+SUM($B$81:U81))&lt;0,((SUM($B$59:U59)+SUM($B$61:U64))+SUM($B$81:U81))*0.2-SUM($A$79:T79),IF(SUM($B$79:T79)&lt;0,0-SUM($B$79:T79),0))</f>
        <v>43518.899654666893</v>
      </c>
      <c r="V79" s="309">
        <f>IF(((SUM($B$59:V59)+SUM($B$61:V64))+SUM($B$81:V81))&lt;0,((SUM($B$59:V59)+SUM($B$61:V64))+SUM($B$81:V81))*0.2-SUM($A$79:U79),IF(SUM($B$79:U79)&lt;0,0-SUM($B$79:U79),0))</f>
        <v>45303.174540509004</v>
      </c>
      <c r="W79" s="309">
        <f>IF(((SUM($B$59:W59)+SUM($B$61:W64))+SUM($B$81:W81))&lt;0,((SUM($B$59:W59)+SUM($B$61:W64))+SUM($B$81:W81))*0.2-SUM($A$79:V79),IF(SUM($B$79:V79)&lt;0,0-SUM($B$79:V79),0))</f>
        <v>-39144.196171957068</v>
      </c>
      <c r="X79" s="309">
        <f>IF(((SUM($B$59:X59)+SUM($B$61:X64))+SUM($B$81:X81))&lt;0,((SUM($B$59:X59)+SUM($B$61:X64))+SUM($B$81:X81))*0.2-SUM($A$79:W79),IF(SUM($B$79:W79)&lt;0,0-SUM($B$79:W79),0))</f>
        <v>49094.189489232842</v>
      </c>
      <c r="Y79" s="309">
        <f>IF(((SUM($B$59:Y59)+SUM($B$61:Y64))+SUM($B$81:Y81))&lt;0,((SUM($B$59:Y59)+SUM($B$61:Y64))+SUM($B$81:Y81))*0.2-SUM($A$79:X79),IF(SUM($B$79:X79)&lt;0,0-SUM($B$79:X79),0))</f>
        <v>51107.051258292049</v>
      </c>
      <c r="Z79" s="309">
        <f>IF(((SUM($B$59:Z59)+SUM($B$61:Z64))+SUM($B$81:Z81))&lt;0,((SUM($B$59:Z59)+SUM($B$61:Z64))+SUM($B$81:Z81))*0.2-SUM($A$79:Y79),IF(SUM($B$79:Y79)&lt;0,0-SUM($B$79:Y79),0))</f>
        <v>-44159.034339547623</v>
      </c>
      <c r="AA79" s="309">
        <f>IF(((SUM($B$59:AA59)+SUM($B$61:AA64))+SUM($B$81:AA81))&lt;0,((SUM($B$59:AA59)+SUM($B$61:AA64))+SUM($B$81:AA81))*0.2-SUM($A$79:Z79),IF(SUM($B$79:Z79)&lt;0,0-SUM($B$79:Z79),0))</f>
        <v>55383.740414636675</v>
      </c>
      <c r="AB79" s="309">
        <f>IF(((SUM($B$59:AB59)+SUM($B$61:AB64))+SUM($B$81:AB81))&lt;0,((SUM($B$59:AB59)+SUM($B$61:AB64))+SUM($B$81:AB81))*0.2-SUM($A$79:AA79),IF(SUM($B$79:AA79)&lt;0,0-SUM($B$79:AA79),0))</f>
        <v>57654.473771637306</v>
      </c>
      <c r="AC79" s="309">
        <f>IF(((SUM($B$59:AC59)+SUM($B$61:AC64))+SUM($B$81:AC81))&lt;0,((SUM($B$59:AC59)+SUM($B$61:AC64))+SUM($B$81:AC81))*0.2-SUM($A$79:AB79),IF(SUM($B$79:AB79)&lt;0,0-SUM($B$79:AB79),0))</f>
        <v>-49816.333058292046</v>
      </c>
      <c r="AD79" s="309">
        <f>IF(((SUM($B$59:AD59)+SUM($B$61:AD64))+SUM($B$81:AD81))&lt;0,((SUM($B$59:AD59)+SUM($B$61:AD64))+SUM($B$81:AD81))*0.2-SUM($A$79:AC79),IF(SUM($B$79:AC79)&lt;0,0-SUM($B$79:AC79),0))</f>
        <v>62479.057791321073</v>
      </c>
      <c r="AE79" s="309">
        <f>IF(((SUM($B$59:AE59)+SUM($B$61:AE64))+SUM($B$81:AE81))&lt;0,((SUM($B$59:AE59)+SUM($B$61:AE64))+SUM($B$81:AE81))*0.2-SUM($A$79:AD79),IF(SUM($B$79:AD79)&lt;0,0-SUM($B$79:AD79),0))</f>
        <v>65040.699160765391</v>
      </c>
      <c r="AF79" s="309">
        <f>IF(((SUM($B$59:AF59)+SUM($B$61:AF64))+SUM($B$81:AF81))&lt;0,((SUM($B$59:AF59)+SUM($B$61:AF64))+SUM($B$81:AF81))*0.2-SUM($A$79:AE79),IF(SUM($B$79:AE79)&lt;0,0-SUM($B$79:AE79),0))</f>
        <v>-15466.642527624499</v>
      </c>
      <c r="AG79" s="309">
        <f>IF(((SUM($B$59:AG59)+SUM($B$61:AG64))+SUM($B$81:AG81))&lt;0,((SUM($B$59:AG59)+SUM($B$61:AG64))+SUM($B$81:AG81))*0.2-SUM($A$79:AF79),IF(SUM($B$79:AF79)&lt;0,0-SUM($B$79:AF79),0))</f>
        <v>18634.08335237531</v>
      </c>
    </row>
    <row r="80" spans="1:35" x14ac:dyDescent="0.2">
      <c r="A80" s="178" t="s">
        <v>260</v>
      </c>
      <c r="B80" s="309">
        <f>-B59*(B39)</f>
        <v>0</v>
      </c>
      <c r="C80" s="309">
        <f t="shared" ref="C80:AG80" si="42">-(C59-B59)*$B$39</f>
        <v>0</v>
      </c>
      <c r="D80" s="309">
        <f t="shared" si="42"/>
        <v>0</v>
      </c>
      <c r="E80" s="309">
        <f t="shared" si="42"/>
        <v>0</v>
      </c>
      <c r="F80" s="309">
        <f t="shared" si="42"/>
        <v>0</v>
      </c>
      <c r="G80" s="309">
        <f t="shared" si="42"/>
        <v>0</v>
      </c>
      <c r="H80" s="309">
        <f t="shared" si="42"/>
        <v>0</v>
      </c>
      <c r="I80" s="309">
        <f t="shared" si="42"/>
        <v>0</v>
      </c>
      <c r="J80" s="309">
        <f t="shared" si="42"/>
        <v>0</v>
      </c>
      <c r="K80" s="309">
        <f t="shared" si="42"/>
        <v>0</v>
      </c>
      <c r="L80" s="309">
        <f t="shared" si="42"/>
        <v>0</v>
      </c>
      <c r="M80" s="309">
        <f t="shared" si="42"/>
        <v>0</v>
      </c>
      <c r="N80" s="309">
        <f t="shared" si="42"/>
        <v>0</v>
      </c>
      <c r="O80" s="309">
        <f t="shared" si="42"/>
        <v>0</v>
      </c>
      <c r="P80" s="309">
        <f t="shared" si="42"/>
        <v>0</v>
      </c>
      <c r="Q80" s="309">
        <f t="shared" si="42"/>
        <v>0</v>
      </c>
      <c r="R80" s="309">
        <f t="shared" si="42"/>
        <v>0</v>
      </c>
      <c r="S80" s="309">
        <f t="shared" si="42"/>
        <v>0</v>
      </c>
      <c r="T80" s="309">
        <f t="shared" si="42"/>
        <v>0</v>
      </c>
      <c r="U80" s="309">
        <f t="shared" si="42"/>
        <v>0</v>
      </c>
      <c r="V80" s="309">
        <f t="shared" si="42"/>
        <v>0</v>
      </c>
      <c r="W80" s="309">
        <f t="shared" si="42"/>
        <v>0</v>
      </c>
      <c r="X80" s="309">
        <f t="shared" si="42"/>
        <v>0</v>
      </c>
      <c r="Y80" s="309">
        <f t="shared" si="42"/>
        <v>0</v>
      </c>
      <c r="Z80" s="309">
        <f t="shared" si="42"/>
        <v>0</v>
      </c>
      <c r="AA80" s="309">
        <f t="shared" si="42"/>
        <v>0</v>
      </c>
      <c r="AB80" s="309">
        <f t="shared" si="42"/>
        <v>0</v>
      </c>
      <c r="AC80" s="309">
        <f t="shared" si="42"/>
        <v>0</v>
      </c>
      <c r="AD80" s="309">
        <f t="shared" si="42"/>
        <v>0</v>
      </c>
      <c r="AE80" s="309">
        <f t="shared" si="42"/>
        <v>0</v>
      </c>
      <c r="AF80" s="309">
        <f t="shared" si="42"/>
        <v>0</v>
      </c>
      <c r="AG80" s="309">
        <f t="shared" si="42"/>
        <v>0</v>
      </c>
    </row>
    <row r="81" spans="1:33" x14ac:dyDescent="0.2">
      <c r="A81" s="178" t="s">
        <v>534</v>
      </c>
      <c r="B81" s="309">
        <f>'6.2. Паспорт фин осв ввод'!H30*-1*1000000</f>
        <v>-268957.87</v>
      </c>
      <c r="C81" s="309">
        <f>'6.2. Паспорт фин осв ввод'!L30*-1*1000000</f>
        <v>-16781405.07</v>
      </c>
      <c r="D81" s="309">
        <v>0</v>
      </c>
      <c r="E81" s="309">
        <v>0</v>
      </c>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row>
    <row r="82" spans="1:33" x14ac:dyDescent="0.2">
      <c r="A82" s="178" t="s">
        <v>259</v>
      </c>
      <c r="B82" s="309">
        <f t="shared" ref="B82:AF82" si="43">B54-B55</f>
        <v>0</v>
      </c>
      <c r="C82" s="309">
        <f t="shared" si="43"/>
        <v>0</v>
      </c>
      <c r="D82" s="309">
        <f t="shared" si="43"/>
        <v>0</v>
      </c>
      <c r="E82" s="309">
        <f t="shared" si="43"/>
        <v>0</v>
      </c>
      <c r="F82" s="309">
        <f t="shared" si="43"/>
        <v>0</v>
      </c>
      <c r="G82" s="309">
        <f t="shared" si="43"/>
        <v>0</v>
      </c>
      <c r="H82" s="309">
        <f t="shared" si="43"/>
        <v>0</v>
      </c>
      <c r="I82" s="309">
        <f t="shared" si="43"/>
        <v>0</v>
      </c>
      <c r="J82" s="309">
        <f t="shared" si="43"/>
        <v>0</v>
      </c>
      <c r="K82" s="309">
        <f t="shared" si="43"/>
        <v>0</v>
      </c>
      <c r="L82" s="309">
        <f t="shared" si="43"/>
        <v>0</v>
      </c>
      <c r="M82" s="309">
        <f t="shared" si="43"/>
        <v>0</v>
      </c>
      <c r="N82" s="309">
        <f t="shared" si="43"/>
        <v>0</v>
      </c>
      <c r="O82" s="309">
        <f t="shared" si="43"/>
        <v>0</v>
      </c>
      <c r="P82" s="309">
        <f t="shared" si="43"/>
        <v>0</v>
      </c>
      <c r="Q82" s="309">
        <f t="shared" si="43"/>
        <v>0</v>
      </c>
      <c r="R82" s="309">
        <f t="shared" si="43"/>
        <v>0</v>
      </c>
      <c r="S82" s="309">
        <f t="shared" si="43"/>
        <v>0</v>
      </c>
      <c r="T82" s="309">
        <f t="shared" si="43"/>
        <v>0</v>
      </c>
      <c r="U82" s="309">
        <f t="shared" si="43"/>
        <v>0</v>
      </c>
      <c r="V82" s="309">
        <f t="shared" si="43"/>
        <v>0</v>
      </c>
      <c r="W82" s="309">
        <f t="shared" si="43"/>
        <v>0</v>
      </c>
      <c r="X82" s="309">
        <f t="shared" si="43"/>
        <v>0</v>
      </c>
      <c r="Y82" s="309">
        <f t="shared" si="43"/>
        <v>0</v>
      </c>
      <c r="Z82" s="309">
        <f t="shared" si="43"/>
        <v>0</v>
      </c>
      <c r="AA82" s="309">
        <f t="shared" si="43"/>
        <v>0</v>
      </c>
      <c r="AB82" s="309">
        <f t="shared" si="43"/>
        <v>0</v>
      </c>
      <c r="AC82" s="309">
        <f t="shared" si="43"/>
        <v>0</v>
      </c>
      <c r="AD82" s="309">
        <f t="shared" si="43"/>
        <v>0</v>
      </c>
      <c r="AE82" s="309">
        <f t="shared" si="43"/>
        <v>0</v>
      </c>
      <c r="AF82" s="309">
        <f t="shared" si="43"/>
        <v>0</v>
      </c>
      <c r="AG82" s="309">
        <f t="shared" ref="AG82" si="44">AG54-AG55</f>
        <v>0</v>
      </c>
    </row>
    <row r="83" spans="1:33" ht="14.25" x14ac:dyDescent="0.2">
      <c r="A83" s="179" t="s">
        <v>258</v>
      </c>
      <c r="B83" s="310">
        <f>SUM(B75:B82)</f>
        <v>-268957.87</v>
      </c>
      <c r="C83" s="310">
        <f t="shared" ref="C83:V83" si="45">SUM(C75:C82)</f>
        <v>-16781405.07</v>
      </c>
      <c r="D83" s="310">
        <f t="shared" si="45"/>
        <v>221759.68027045915</v>
      </c>
      <c r="E83" s="310">
        <f t="shared" si="45"/>
        <v>101836.40447787126</v>
      </c>
      <c r="F83" s="310">
        <f t="shared" si="45"/>
        <v>682361.68381468137</v>
      </c>
      <c r="G83" s="310">
        <f t="shared" si="45"/>
        <v>123976.02202398452</v>
      </c>
      <c r="H83" s="310">
        <f t="shared" si="45"/>
        <v>-107121.44956610876</v>
      </c>
      <c r="I83" s="310">
        <f t="shared" si="45"/>
        <v>134350.45952297351</v>
      </c>
      <c r="J83" s="310">
        <f t="shared" si="45"/>
        <v>139858.82836341544</v>
      </c>
      <c r="K83" s="310">
        <f t="shared" si="45"/>
        <v>-120844.98425032757</v>
      </c>
      <c r="L83" s="310">
        <f t="shared" si="45"/>
        <v>151562.35497969436</v>
      </c>
      <c r="M83" s="310">
        <f t="shared" si="45"/>
        <v>157776.41153386189</v>
      </c>
      <c r="N83" s="310">
        <f t="shared" si="45"/>
        <v>-136326.66732585186</v>
      </c>
      <c r="O83" s="310">
        <f t="shared" si="45"/>
        <v>-3048728.7661848241</v>
      </c>
      <c r="P83" s="310">
        <f t="shared" si="45"/>
        <v>213587.34084474191</v>
      </c>
      <c r="Q83" s="310">
        <f t="shared" si="45"/>
        <v>-184550.08627259417</v>
      </c>
      <c r="R83" s="310">
        <f t="shared" si="45"/>
        <v>231460.5431139709</v>
      </c>
      <c r="S83" s="310">
        <f t="shared" si="45"/>
        <v>240950.42538164323</v>
      </c>
      <c r="T83" s="310">
        <f t="shared" si="45"/>
        <v>-208193.15234569099</v>
      </c>
      <c r="U83" s="310">
        <f t="shared" si="45"/>
        <v>261113.39792800404</v>
      </c>
      <c r="V83" s="310">
        <f t="shared" si="45"/>
        <v>271819.04724305292</v>
      </c>
      <c r="W83" s="310">
        <f>SUM(W75:W82)</f>
        <v>-234865.17703174311</v>
      </c>
      <c r="X83" s="310">
        <f>SUM(X75:X82)</f>
        <v>294565.13693539833</v>
      </c>
      <c r="Y83" s="310">
        <f>SUM(Y75:Y82)</f>
        <v>306642.30754975032</v>
      </c>
      <c r="Z83" s="310">
        <f>SUM(Z75:Z82)</f>
        <v>-264954.20603728504</v>
      </c>
      <c r="AA83" s="310">
        <f t="shared" ref="AA83:AF83" si="46">SUM(AA75:AA82)</f>
        <v>332302.4424878204</v>
      </c>
      <c r="AB83" s="310">
        <f t="shared" si="46"/>
        <v>345926.84262982156</v>
      </c>
      <c r="AC83" s="310">
        <f t="shared" si="46"/>
        <v>-298897.99834975146</v>
      </c>
      <c r="AD83" s="310">
        <f t="shared" si="46"/>
        <v>374874.34674792696</v>
      </c>
      <c r="AE83" s="310">
        <f t="shared" si="46"/>
        <v>390244.19496459211</v>
      </c>
      <c r="AF83" s="310">
        <f t="shared" si="46"/>
        <v>-92799.855165746412</v>
      </c>
      <c r="AG83" s="310">
        <f t="shared" ref="AG83" si="47">SUM(AG75:AG82)</f>
        <v>111804.50011425337</v>
      </c>
    </row>
    <row r="84" spans="1:33" ht="14.25" x14ac:dyDescent="0.2">
      <c r="A84" s="179" t="s">
        <v>257</v>
      </c>
      <c r="B84" s="310">
        <f>SUM($B$83:B83)</f>
        <v>-268957.87</v>
      </c>
      <c r="C84" s="310">
        <f>SUM($B$83:C83)</f>
        <v>-17050362.940000001</v>
      </c>
      <c r="D84" s="310">
        <f>SUM($B$83:D83)</f>
        <v>-16828603.259729542</v>
      </c>
      <c r="E84" s="310">
        <f>SUM($B$83:E83)</f>
        <v>-16726766.85525167</v>
      </c>
      <c r="F84" s="310">
        <f>SUM($B$83:F83)</f>
        <v>-16044405.171436988</v>
      </c>
      <c r="G84" s="310">
        <f>SUM($B$83:G83)</f>
        <v>-15920429.149413003</v>
      </c>
      <c r="H84" s="310">
        <f>SUM($B$83:H83)</f>
        <v>-16027550.598979112</v>
      </c>
      <c r="I84" s="310">
        <f>SUM($B$83:I83)</f>
        <v>-15893200.139456138</v>
      </c>
      <c r="J84" s="310">
        <f>SUM($B$83:J83)</f>
        <v>-15753341.311092723</v>
      </c>
      <c r="K84" s="310">
        <f>SUM($B$83:K83)</f>
        <v>-15874186.295343051</v>
      </c>
      <c r="L84" s="310">
        <f>SUM($B$83:L83)</f>
        <v>-15722623.940363357</v>
      </c>
      <c r="M84" s="310">
        <f>SUM($B$83:M83)</f>
        <v>-15564847.528829494</v>
      </c>
      <c r="N84" s="310">
        <f>SUM($B$83:N83)</f>
        <v>-15701174.196155347</v>
      </c>
      <c r="O84" s="310">
        <f>SUM($B$83:O83)</f>
        <v>-18749902.962340172</v>
      </c>
      <c r="P84" s="310">
        <f>SUM($B$83:P83)</f>
        <v>-18536315.621495429</v>
      </c>
      <c r="Q84" s="310">
        <f>SUM($B$83:Q83)</f>
        <v>-18720865.707768023</v>
      </c>
      <c r="R84" s="310">
        <f>SUM($B$83:R83)</f>
        <v>-18489405.164654054</v>
      </c>
      <c r="S84" s="310">
        <f>SUM($B$83:S83)</f>
        <v>-18248454.739272412</v>
      </c>
      <c r="T84" s="310">
        <f>SUM($B$83:T83)</f>
        <v>-18456647.891618103</v>
      </c>
      <c r="U84" s="310">
        <f>SUM($B$83:U83)</f>
        <v>-18195534.4936901</v>
      </c>
      <c r="V84" s="310">
        <f>SUM($B$83:V83)</f>
        <v>-17923715.446447048</v>
      </c>
      <c r="W84" s="310">
        <f>SUM($B$83:W83)</f>
        <v>-18158580.623478793</v>
      </c>
      <c r="X84" s="310">
        <f>SUM($B$83:X83)</f>
        <v>-17864015.486543395</v>
      </c>
      <c r="Y84" s="310">
        <f>SUM($B$83:Y83)</f>
        <v>-17557373.178993646</v>
      </c>
      <c r="Z84" s="310">
        <f>SUM($B$83:Z83)</f>
        <v>-17822327.385030933</v>
      </c>
      <c r="AA84" s="310">
        <f>SUM($B$83:AA83)</f>
        <v>-17490024.942543112</v>
      </c>
      <c r="AB84" s="310">
        <f>SUM($B$83:AB83)</f>
        <v>-17144098.099913292</v>
      </c>
      <c r="AC84" s="310">
        <f>SUM($B$83:AC83)</f>
        <v>-17442996.098263044</v>
      </c>
      <c r="AD84" s="310">
        <f>SUM($B$83:AD83)</f>
        <v>-17068121.751515117</v>
      </c>
      <c r="AE84" s="310">
        <f>SUM($B$83:AE83)</f>
        <v>-16677877.556550525</v>
      </c>
      <c r="AF84" s="310">
        <f>SUM($B$83:AF83)</f>
        <v>-16770677.411716271</v>
      </c>
      <c r="AG84" s="310">
        <f>SUM($B$83:AG83)</f>
        <v>-16658872.911602018</v>
      </c>
    </row>
    <row r="85" spans="1:33" x14ac:dyDescent="0.2">
      <c r="A85" s="178" t="s">
        <v>475</v>
      </c>
      <c r="B85" s="311">
        <f t="shared" ref="B85:AF85" si="48">1/POWER((1+$B$44),B73)</f>
        <v>0.94001404391472498</v>
      </c>
      <c r="C85" s="311">
        <f t="shared" si="48"/>
        <v>0.83062122816534867</v>
      </c>
      <c r="D85" s="311">
        <f t="shared" si="48"/>
        <v>0.73395884789727728</v>
      </c>
      <c r="E85" s="311">
        <f t="shared" si="48"/>
        <v>0.64854541653908049</v>
      </c>
      <c r="F85" s="311">
        <f t="shared" si="48"/>
        <v>0.57307185344091227</v>
      </c>
      <c r="G85" s="311">
        <f t="shared" si="48"/>
        <v>0.506381420377231</v>
      </c>
      <c r="H85" s="311">
        <f t="shared" si="48"/>
        <v>0.44745199291086951</v>
      </c>
      <c r="I85" s="311">
        <f t="shared" si="48"/>
        <v>0.39538039490224397</v>
      </c>
      <c r="J85" s="311">
        <f t="shared" si="48"/>
        <v>0.34936855606807815</v>
      </c>
      <c r="K85" s="311">
        <f t="shared" si="48"/>
        <v>0.30871128043481327</v>
      </c>
      <c r="L85" s="311">
        <f t="shared" si="48"/>
        <v>0.27278543822109508</v>
      </c>
      <c r="M85" s="311">
        <f t="shared" si="48"/>
        <v>0.24104041549977473</v>
      </c>
      <c r="N85" s="311">
        <f t="shared" si="48"/>
        <v>0.21298967526709794</v>
      </c>
      <c r="O85" s="311">
        <f t="shared" si="48"/>
        <v>0.18820330058062915</v>
      </c>
      <c r="P85" s="311">
        <f t="shared" si="48"/>
        <v>0.16630140547903963</v>
      </c>
      <c r="Q85" s="311">
        <f t="shared" si="48"/>
        <v>0.14694831269686279</v>
      </c>
      <c r="R85" s="311">
        <f t="shared" si="48"/>
        <v>0.12984740893952712</v>
      </c>
      <c r="S85" s="311">
        <f t="shared" si="48"/>
        <v>0.1147365988685403</v>
      </c>
      <c r="T85" s="311">
        <f t="shared" si="48"/>
        <v>0.10138428812277138</v>
      </c>
      <c r="U85" s="311">
        <f t="shared" si="48"/>
        <v>8.9585833809994991E-2</v>
      </c>
      <c r="V85" s="311">
        <f t="shared" si="48"/>
        <v>7.9160408067504684E-2</v>
      </c>
      <c r="W85" s="311">
        <f t="shared" si="48"/>
        <v>6.9948226621458554E-2</v>
      </c>
      <c r="X85" s="311">
        <f t="shared" si="48"/>
        <v>6.1808099868744894E-2</v>
      </c>
      <c r="Y85" s="311">
        <f t="shared" si="48"/>
        <v>5.4615268948259146E-2</v>
      </c>
      <c r="Z85" s="311">
        <f t="shared" si="48"/>
        <v>4.8259493636351652E-2</v>
      </c>
      <c r="AA85" s="311">
        <f t="shared" si="48"/>
        <v>4.2643362760759598E-2</v>
      </c>
      <c r="AB85" s="311">
        <f t="shared" si="48"/>
        <v>3.7680801237748182E-2</v>
      </c>
      <c r="AC85" s="311">
        <f t="shared" si="48"/>
        <v>3.3295750850709703E-2</v>
      </c>
      <c r="AD85" s="311">
        <f t="shared" si="48"/>
        <v>2.9421004551303101E-2</v>
      </c>
      <c r="AE85" s="311">
        <f t="shared" si="48"/>
        <v>2.5997176417162756E-2</v>
      </c>
      <c r="AF85" s="311">
        <f t="shared" si="48"/>
        <v>1</v>
      </c>
      <c r="AG85" s="311">
        <f t="shared" ref="AG85" si="49">1/POWER((1+$B$44),AG73)</f>
        <v>1</v>
      </c>
    </row>
    <row r="86" spans="1:33" ht="28.5" x14ac:dyDescent="0.2">
      <c r="A86" s="177" t="s">
        <v>256</v>
      </c>
      <c r="B86" s="310">
        <f>B83*B85</f>
        <v>-252824.1750213909</v>
      </c>
      <c r="C86" s="310">
        <f>C83*C85</f>
        <v>-13938991.289583609</v>
      </c>
      <c r="D86" s="310">
        <f t="shared" ref="D86:AF86" si="50">D83*D85</f>
        <v>162762.47944137477</v>
      </c>
      <c r="E86" s="310">
        <f t="shared" si="50"/>
        <v>66045.5333609433</v>
      </c>
      <c r="F86" s="310">
        <f t="shared" si="50"/>
        <v>391042.27486074122</v>
      </c>
      <c r="G86" s="310">
        <f t="shared" si="50"/>
        <v>62779.154125224151</v>
      </c>
      <c r="H86" s="310">
        <f t="shared" si="50"/>
        <v>-47931.706091856562</v>
      </c>
      <c r="I86" s="310">
        <f t="shared" si="50"/>
        <v>53119.537741491215</v>
      </c>
      <c r="J86" s="310">
        <f t="shared" si="50"/>
        <v>48862.276918699623</v>
      </c>
      <c r="K86" s="310">
        <f t="shared" si="50"/>
        <v>-37306.209822043471</v>
      </c>
      <c r="L86" s="310">
        <f t="shared" si="50"/>
        <v>41344.003420957095</v>
      </c>
      <c r="M86" s="310">
        <f t="shared" si="50"/>
        <v>38030.491792185516</v>
      </c>
      <c r="N86" s="310">
        <f t="shared" si="50"/>
        <v>-29036.172603978877</v>
      </c>
      <c r="O86" s="310">
        <f t="shared" si="50"/>
        <v>-573780.81637109304</v>
      </c>
      <c r="P86" s="310">
        <f t="shared" si="50"/>
        <v>35519.874975011269</v>
      </c>
      <c r="Q86" s="310">
        <f t="shared" si="50"/>
        <v>-27119.323785818171</v>
      </c>
      <c r="R86" s="310">
        <f t="shared" si="50"/>
        <v>30054.551795084826</v>
      </c>
      <c r="S86" s="310">
        <f t="shared" si="50"/>
        <v>27645.832304217751</v>
      </c>
      <c r="T86" s="310">
        <f t="shared" si="50"/>
        <v>-21107.514542603571</v>
      </c>
      <c r="U86" s="310">
        <f t="shared" si="50"/>
        <v>23392.061472341262</v>
      </c>
      <c r="V86" s="310">
        <f t="shared" si="50"/>
        <v>21517.306700280402</v>
      </c>
      <c r="W86" s="310">
        <f t="shared" si="50"/>
        <v>-16428.402628505348</v>
      </c>
      <c r="X86" s="310">
        <f t="shared" si="50"/>
        <v>18206.511401553616</v>
      </c>
      <c r="Y86" s="310">
        <f t="shared" si="50"/>
        <v>16747.35209774441</v>
      </c>
      <c r="Z86" s="310">
        <f t="shared" si="50"/>
        <v>-12786.555820180962</v>
      </c>
      <c r="AA86" s="310">
        <f t="shared" si="50"/>
        <v>14170.493601294578</v>
      </c>
      <c r="AB86" s="310">
        <f t="shared" si="50"/>
        <v>13034.800599936101</v>
      </c>
      <c r="AC86" s="310">
        <f t="shared" si="50"/>
        <v>-9952.0332828291648</v>
      </c>
      <c r="AD86" s="310">
        <f t="shared" si="50"/>
        <v>11029.179861837536</v>
      </c>
      <c r="AE86" s="310">
        <f t="shared" si="50"/>
        <v>10145.247182268158</v>
      </c>
      <c r="AF86" s="310">
        <f t="shared" si="50"/>
        <v>-92799.855165746412</v>
      </c>
      <c r="AG86" s="310">
        <f t="shared" ref="AG86" si="51">AG83*AG85</f>
        <v>111804.50011425337</v>
      </c>
    </row>
    <row r="87" spans="1:33" ht="14.25" x14ac:dyDescent="0.2">
      <c r="A87" s="177" t="s">
        <v>255</v>
      </c>
      <c r="B87" s="310">
        <f>SUM($B$86:B86)</f>
        <v>-252824.1750213909</v>
      </c>
      <c r="C87" s="310">
        <f>SUM($B$86:C86)</f>
        <v>-14191815.464605</v>
      </c>
      <c r="D87" s="310">
        <f>SUM($B$86:D86)</f>
        <v>-14029052.985163625</v>
      </c>
      <c r="E87" s="310">
        <f>SUM($B$86:E86)</f>
        <v>-13963007.451802682</v>
      </c>
      <c r="F87" s="310">
        <f>SUM($B$86:F86)</f>
        <v>-13571965.176941941</v>
      </c>
      <c r="G87" s="310">
        <f>SUM($B$86:G86)</f>
        <v>-13509186.022816716</v>
      </c>
      <c r="H87" s="310">
        <f>SUM($B$86:H86)</f>
        <v>-13557117.728908572</v>
      </c>
      <c r="I87" s="310">
        <f>SUM($B$86:I86)</f>
        <v>-13503998.191167081</v>
      </c>
      <c r="J87" s="310">
        <f>SUM($B$86:J86)</f>
        <v>-13455135.914248381</v>
      </c>
      <c r="K87" s="310">
        <f>SUM($B$86:K86)</f>
        <v>-13492442.124070425</v>
      </c>
      <c r="L87" s="310">
        <f>SUM($B$86:L86)</f>
        <v>-13451098.120649468</v>
      </c>
      <c r="M87" s="310">
        <f>SUM($B$86:M86)</f>
        <v>-13413067.628857283</v>
      </c>
      <c r="N87" s="310">
        <f>SUM($B$86:N86)</f>
        <v>-13442103.801461263</v>
      </c>
      <c r="O87" s="310">
        <f>SUM($B$86:O86)</f>
        <v>-14015884.617832355</v>
      </c>
      <c r="P87" s="310">
        <f>SUM($B$86:P86)</f>
        <v>-13980364.742857344</v>
      </c>
      <c r="Q87" s="310">
        <f>SUM($B$86:Q86)</f>
        <v>-14007484.066643162</v>
      </c>
      <c r="R87" s="310">
        <f>SUM($B$86:R86)</f>
        <v>-13977429.514848078</v>
      </c>
      <c r="S87" s="310">
        <f>SUM($B$86:S86)</f>
        <v>-13949783.682543861</v>
      </c>
      <c r="T87" s="310">
        <f>SUM($B$86:T86)</f>
        <v>-13970891.197086465</v>
      </c>
      <c r="U87" s="310">
        <f>SUM($B$86:U86)</f>
        <v>-13947499.135614123</v>
      </c>
      <c r="V87" s="310">
        <f>SUM($B$86:V86)</f>
        <v>-13925981.828913843</v>
      </c>
      <c r="W87" s="310">
        <f>SUM($B$86:W86)</f>
        <v>-13942410.231542349</v>
      </c>
      <c r="X87" s="310">
        <f>SUM($B$86:X86)</f>
        <v>-13924203.720140796</v>
      </c>
      <c r="Y87" s="310">
        <f>SUM($B$86:Y86)</f>
        <v>-13907456.368043052</v>
      </c>
      <c r="Z87" s="310">
        <f>SUM($B$86:Z86)</f>
        <v>-13920242.923863232</v>
      </c>
      <c r="AA87" s="310">
        <f>SUM($B$86:AA86)</f>
        <v>-13906072.430261938</v>
      </c>
      <c r="AB87" s="310">
        <f>SUM($B$86:AB86)</f>
        <v>-13893037.629662002</v>
      </c>
      <c r="AC87" s="310">
        <f>SUM($B$86:AC86)</f>
        <v>-13902989.662944831</v>
      </c>
      <c r="AD87" s="310">
        <f>SUM($B$86:AD86)</f>
        <v>-13891960.483082993</v>
      </c>
      <c r="AE87" s="310">
        <f>SUM($B$86:AE86)</f>
        <v>-13881815.235900724</v>
      </c>
      <c r="AF87" s="310">
        <f>SUM($B$86:AF86)</f>
        <v>-13974615.09106647</v>
      </c>
      <c r="AG87" s="310">
        <f>SUM($B$86:AG86)</f>
        <v>-13862810.590952218</v>
      </c>
    </row>
    <row r="88" spans="1:33" ht="14.25" x14ac:dyDescent="0.2">
      <c r="A88" s="177" t="s">
        <v>254</v>
      </c>
      <c r="B88" s="312">
        <f>IF((ISERR(IRR($B$83:B83))),0,IF(IRR($B$83:B83)&lt;0,0,IRR($B$83:B83)))</f>
        <v>0</v>
      </c>
      <c r="C88" s="312">
        <f>IF((ISERR(IRR($B$83:C83))),0,IF(IRR($B$83:C83)&lt;0,0,IRR($B$83:C83)))</f>
        <v>0</v>
      </c>
      <c r="D88" s="312">
        <f>IF((ISERR(IRR($B$83:D83))),0,IF(IRR($B$83:D83)&lt;0,0,IRR($B$83:D83)))</f>
        <v>0</v>
      </c>
      <c r="E88" s="312">
        <f>IF((ISERR(IRR($B$83:E83))),0,IF(IRR($B$83:E83)&lt;0,0,IRR($B$83:E83)))</f>
        <v>0</v>
      </c>
      <c r="F88" s="312">
        <f>IF((ISERR(IRR($B$83:F83))),0,IF(IRR($B$83:F83)&lt;0,0,IRR($B$83:F83)))</f>
        <v>0</v>
      </c>
      <c r="G88" s="312">
        <f>IF((ISERR(IRR($B$83:G83))),0,IF(IRR($B$83:G83)&lt;0,0,IRR($B$83:G83)))</f>
        <v>0</v>
      </c>
      <c r="H88" s="312">
        <f>IF((ISERR(IRR($B$83:H83))),0,IF(IRR($B$83:H83)&lt;0,0,IRR($B$83:H83)))</f>
        <v>0</v>
      </c>
      <c r="I88" s="312">
        <f>IF((ISERR(IRR($B$83:I83))),0,IF(IRR($B$83:I83)&lt;0,0,IRR($B$83:I83)))</f>
        <v>0</v>
      </c>
      <c r="J88" s="312">
        <f>IF((ISERR(IRR($B$83:J83))),0,IF(IRR($B$83:J83)&lt;0,0,IRR($B$83:J83)))</f>
        <v>0</v>
      </c>
      <c r="K88" s="312">
        <f>IF((ISERR(IRR($B$83:K83))),0,IF(IRR($B$83:K83)&lt;0,0,IRR($B$83:K83)))</f>
        <v>0</v>
      </c>
      <c r="L88" s="312">
        <f>IF((ISERR(IRR($B$83:L83))),0,IF(IRR($B$83:L83)&lt;0,0,IRR($B$83:L83)))</f>
        <v>0</v>
      </c>
      <c r="M88" s="312">
        <f>IF((ISERR(IRR($B$83:M83))),0,IF(IRR($B$83:M83)&lt;0,0,IRR($B$83:M83)))</f>
        <v>0</v>
      </c>
      <c r="N88" s="312">
        <f>IF((ISERR(IRR($B$83:N83))),0,IF(IRR($B$83:N83)&lt;0,0,IRR($B$83:N83)))</f>
        <v>0</v>
      </c>
      <c r="O88" s="312">
        <f>IF((ISERR(IRR($B$83:O83))),0,IF(IRR($B$83:O83)&lt;0,0,IRR($B$83:O83)))</f>
        <v>0</v>
      </c>
      <c r="P88" s="312">
        <f>IF((ISERR(IRR($B$83:P83))),0,IF(IRR($B$83:P83)&lt;0,0,IRR($B$83:P83)))</f>
        <v>0</v>
      </c>
      <c r="Q88" s="312">
        <f>IF((ISERR(IRR($B$83:Q83))),0,IF(IRR($B$83:Q83)&lt;0,0,IRR($B$83:Q83)))</f>
        <v>0</v>
      </c>
      <c r="R88" s="312">
        <f>IF((ISERR(IRR($B$83:R83))),0,IF(IRR($B$83:R83)&lt;0,0,IRR($B$83:R83)))</f>
        <v>0</v>
      </c>
      <c r="S88" s="312">
        <f>IF((ISERR(IRR($B$83:S83))),0,IF(IRR($B$83:S83)&lt;0,0,IRR($B$83:S83)))</f>
        <v>0</v>
      </c>
      <c r="T88" s="312">
        <f>IF((ISERR(IRR($B$83:T83))),0,IF(IRR($B$83:T83)&lt;0,0,IRR($B$83:T83)))</f>
        <v>0</v>
      </c>
      <c r="U88" s="312">
        <f>IF((ISERR(IRR($B$83:U83))),0,IF(IRR($B$83:U83)&lt;0,0,IRR($B$83:U83)))</f>
        <v>0</v>
      </c>
      <c r="V88" s="312">
        <f>IF((ISERR(IRR($B$83:V83))),0,IF(IRR($B$83:V83)&lt;0,0,IRR($B$83:V83)))</f>
        <v>0</v>
      </c>
      <c r="W88" s="312">
        <f>IF((ISERR(IRR($B$83:W83))),0,IF(IRR($B$83:W83)&lt;0,0,IRR($B$83:W83)))</f>
        <v>0</v>
      </c>
      <c r="X88" s="312">
        <f>IF((ISERR(IRR($B$83:X83))),0,IF(IRR($B$83:X83)&lt;0,0,IRR($B$83:X83)))</f>
        <v>0</v>
      </c>
      <c r="Y88" s="312">
        <f>IF((ISERR(IRR($B$83:Y83))),0,IF(IRR($B$83:Y83)&lt;0,0,IRR($B$83:Y83)))</f>
        <v>0</v>
      </c>
      <c r="Z88" s="312">
        <f>IF((ISERR(IRR($B$83:Z83))),0,IF(IRR($B$83:Z83)&lt;0,0,IRR($B$83:Z83)))</f>
        <v>0</v>
      </c>
      <c r="AA88" s="312">
        <f>IF((ISERR(IRR($B$83:AA83))),0,IF(IRR($B$83:AA83)&lt;0,0,IRR($B$83:AA83)))</f>
        <v>0</v>
      </c>
      <c r="AB88" s="312">
        <f>IF((ISERR(IRR($B$83:AB83))),0,IF(IRR($B$83:AB83)&lt;0,0,IRR($B$83:AB83)))</f>
        <v>0</v>
      </c>
      <c r="AC88" s="312">
        <f>IF((ISERR(IRR($B$83:AC83))),0,IF(IRR($B$83:AC83)&lt;0,0,IRR($B$83:AC83)))</f>
        <v>0</v>
      </c>
      <c r="AD88" s="312">
        <f>IF((ISERR(IRR($B$83:AD83))),0,IF(IRR($B$83:AD83)&lt;0,0,IRR($B$83:AD83)))</f>
        <v>0</v>
      </c>
      <c r="AE88" s="312">
        <f>IF((ISERR(IRR($B$83:AE83))),0,IF(IRR($B$83:AE83)&lt;0,0,IRR($B$83:AE83)))</f>
        <v>0</v>
      </c>
      <c r="AF88" s="312">
        <f>IF((ISERR(IRR($B$83:AF83))),0,IF(IRR($B$83:AF83)&lt;0,0,IRR($B$83:AF83)))</f>
        <v>0</v>
      </c>
      <c r="AG88" s="312">
        <f>IF((ISERR(IRR($B$83:AG83))),0,IF(IRR($B$83:AG83)&lt;0,0,IRR($B$83:AG83)))</f>
        <v>0</v>
      </c>
    </row>
    <row r="89" spans="1:33" ht="14.25" x14ac:dyDescent="0.2">
      <c r="A89" s="177" t="s">
        <v>253</v>
      </c>
      <c r="B89" s="313">
        <f>IF(AND(B84&gt;0,A84&lt;0),(B74-(B84/(B84-A84))),0)</f>
        <v>0</v>
      </c>
      <c r="C89" s="313">
        <f t="shared" ref="C89:AG89" si="52">IF(AND(C84&gt;0,B84&lt;0),(C74-(C84/(C84-B84))),0)</f>
        <v>0</v>
      </c>
      <c r="D89" s="313">
        <f t="shared" si="52"/>
        <v>0</v>
      </c>
      <c r="E89" s="313">
        <f t="shared" si="52"/>
        <v>0</v>
      </c>
      <c r="F89" s="313">
        <f t="shared" si="52"/>
        <v>0</v>
      </c>
      <c r="G89" s="313">
        <f t="shared" si="52"/>
        <v>0</v>
      </c>
      <c r="H89" s="313">
        <f>IF(AND(H84&gt;0,G84&lt;0),(H74-(H84/(H84-G84))),0)</f>
        <v>0</v>
      </c>
      <c r="I89" s="313">
        <f t="shared" si="52"/>
        <v>0</v>
      </c>
      <c r="J89" s="313">
        <f t="shared" si="52"/>
        <v>0</v>
      </c>
      <c r="K89" s="313">
        <f t="shared" si="52"/>
        <v>0</v>
      </c>
      <c r="L89" s="313">
        <f t="shared" si="52"/>
        <v>0</v>
      </c>
      <c r="M89" s="313">
        <f t="shared" si="52"/>
        <v>0</v>
      </c>
      <c r="N89" s="313">
        <f t="shared" si="52"/>
        <v>0</v>
      </c>
      <c r="O89" s="313">
        <f t="shared" si="52"/>
        <v>0</v>
      </c>
      <c r="P89" s="313">
        <f t="shared" si="52"/>
        <v>0</v>
      </c>
      <c r="Q89" s="313">
        <f t="shared" si="52"/>
        <v>0</v>
      </c>
      <c r="R89" s="313">
        <f t="shared" si="52"/>
        <v>0</v>
      </c>
      <c r="S89" s="313">
        <f t="shared" si="52"/>
        <v>0</v>
      </c>
      <c r="T89" s="313">
        <f t="shared" si="52"/>
        <v>0</v>
      </c>
      <c r="U89" s="313">
        <f t="shared" si="52"/>
        <v>0</v>
      </c>
      <c r="V89" s="313">
        <f t="shared" si="52"/>
        <v>0</v>
      </c>
      <c r="W89" s="313">
        <f t="shared" si="52"/>
        <v>0</v>
      </c>
      <c r="X89" s="313">
        <f t="shared" si="52"/>
        <v>0</v>
      </c>
      <c r="Y89" s="313">
        <f t="shared" si="52"/>
        <v>0</v>
      </c>
      <c r="Z89" s="313">
        <f t="shared" si="52"/>
        <v>0</v>
      </c>
      <c r="AA89" s="313">
        <f t="shared" si="52"/>
        <v>0</v>
      </c>
      <c r="AB89" s="313">
        <f t="shared" si="52"/>
        <v>0</v>
      </c>
      <c r="AC89" s="313">
        <f t="shared" si="52"/>
        <v>0</v>
      </c>
      <c r="AD89" s="313">
        <f t="shared" si="52"/>
        <v>0</v>
      </c>
      <c r="AE89" s="313">
        <f t="shared" si="52"/>
        <v>0</v>
      </c>
      <c r="AF89" s="313">
        <f t="shared" si="52"/>
        <v>0</v>
      </c>
      <c r="AG89" s="313">
        <f t="shared" si="52"/>
        <v>0</v>
      </c>
    </row>
    <row r="90" spans="1:33" ht="15" thickBot="1" x14ac:dyDescent="0.25">
      <c r="A90" s="183" t="s">
        <v>252</v>
      </c>
      <c r="B90" s="184">
        <f t="shared" ref="B90:AG90" si="53">IF(AND(B87&gt;0,A87&lt;0),(B74-(B87/(B87-A87))),0)</f>
        <v>0</v>
      </c>
      <c r="C90" s="184">
        <f t="shared" si="53"/>
        <v>0</v>
      </c>
      <c r="D90" s="184">
        <f t="shared" si="53"/>
        <v>0</v>
      </c>
      <c r="E90" s="184">
        <f t="shared" si="53"/>
        <v>0</v>
      </c>
      <c r="F90" s="184">
        <f t="shared" si="53"/>
        <v>0</v>
      </c>
      <c r="G90" s="184">
        <f t="shared" si="53"/>
        <v>0</v>
      </c>
      <c r="H90" s="184">
        <f t="shared" si="53"/>
        <v>0</v>
      </c>
      <c r="I90" s="184">
        <f t="shared" si="53"/>
        <v>0</v>
      </c>
      <c r="J90" s="184">
        <f t="shared" si="53"/>
        <v>0</v>
      </c>
      <c r="K90" s="184">
        <f t="shared" si="53"/>
        <v>0</v>
      </c>
      <c r="L90" s="184">
        <f t="shared" si="53"/>
        <v>0</v>
      </c>
      <c r="M90" s="184">
        <f t="shared" si="53"/>
        <v>0</v>
      </c>
      <c r="N90" s="184">
        <f t="shared" si="53"/>
        <v>0</v>
      </c>
      <c r="O90" s="184">
        <f t="shared" si="53"/>
        <v>0</v>
      </c>
      <c r="P90" s="184">
        <f t="shared" si="53"/>
        <v>0</v>
      </c>
      <c r="Q90" s="184">
        <f t="shared" si="53"/>
        <v>0</v>
      </c>
      <c r="R90" s="184">
        <f t="shared" si="53"/>
        <v>0</v>
      </c>
      <c r="S90" s="184">
        <f t="shared" si="53"/>
        <v>0</v>
      </c>
      <c r="T90" s="184">
        <f t="shared" si="53"/>
        <v>0</v>
      </c>
      <c r="U90" s="184">
        <f t="shared" si="53"/>
        <v>0</v>
      </c>
      <c r="V90" s="184">
        <f t="shared" si="53"/>
        <v>0</v>
      </c>
      <c r="W90" s="184">
        <f t="shared" si="53"/>
        <v>0</v>
      </c>
      <c r="X90" s="184">
        <f t="shared" si="53"/>
        <v>0</v>
      </c>
      <c r="Y90" s="184">
        <f t="shared" si="53"/>
        <v>0</v>
      </c>
      <c r="Z90" s="184">
        <f t="shared" si="53"/>
        <v>0</v>
      </c>
      <c r="AA90" s="184">
        <f t="shared" si="53"/>
        <v>0</v>
      </c>
      <c r="AB90" s="184">
        <f t="shared" si="53"/>
        <v>0</v>
      </c>
      <c r="AC90" s="184">
        <f t="shared" si="53"/>
        <v>0</v>
      </c>
      <c r="AD90" s="184">
        <f t="shared" si="53"/>
        <v>0</v>
      </c>
      <c r="AE90" s="184">
        <f t="shared" si="53"/>
        <v>0</v>
      </c>
      <c r="AF90" s="184">
        <f t="shared" si="53"/>
        <v>0</v>
      </c>
      <c r="AG90" s="184">
        <f t="shared" si="53"/>
        <v>0</v>
      </c>
    </row>
    <row r="91" spans="1:33" s="165" customFormat="1" x14ac:dyDescent="0.2">
      <c r="A91" s="145"/>
      <c r="B91" s="185">
        <v>2025</v>
      </c>
      <c r="C91" s="185">
        <f>B91+1</f>
        <v>2026</v>
      </c>
      <c r="D91" s="140">
        <f t="shared" ref="D91:AG92" si="54">C91+1</f>
        <v>2027</v>
      </c>
      <c r="E91" s="140">
        <f t="shared" si="54"/>
        <v>2028</v>
      </c>
      <c r="F91" s="140">
        <f t="shared" si="54"/>
        <v>2029</v>
      </c>
      <c r="G91" s="140">
        <f t="shared" si="54"/>
        <v>2030</v>
      </c>
      <c r="H91" s="140">
        <f t="shared" si="54"/>
        <v>2031</v>
      </c>
      <c r="I91" s="140">
        <f t="shared" si="54"/>
        <v>2032</v>
      </c>
      <c r="J91" s="140">
        <f t="shared" si="54"/>
        <v>2033</v>
      </c>
      <c r="K91" s="140">
        <f t="shared" si="54"/>
        <v>2034</v>
      </c>
      <c r="L91" s="140">
        <f t="shared" si="54"/>
        <v>2035</v>
      </c>
      <c r="M91" s="140">
        <f t="shared" si="54"/>
        <v>2036</v>
      </c>
      <c r="N91" s="140">
        <f t="shared" si="54"/>
        <v>2037</v>
      </c>
      <c r="O91" s="140">
        <f t="shared" si="54"/>
        <v>2038</v>
      </c>
      <c r="P91" s="140">
        <f t="shared" si="54"/>
        <v>2039</v>
      </c>
      <c r="Q91" s="140">
        <f t="shared" si="54"/>
        <v>2040</v>
      </c>
      <c r="R91" s="140">
        <f t="shared" si="54"/>
        <v>2041</v>
      </c>
      <c r="S91" s="140">
        <f t="shared" si="54"/>
        <v>2042</v>
      </c>
      <c r="T91" s="140">
        <f t="shared" si="54"/>
        <v>2043</v>
      </c>
      <c r="U91" s="140">
        <f t="shared" si="54"/>
        <v>2044</v>
      </c>
      <c r="V91" s="140">
        <f t="shared" si="54"/>
        <v>2045</v>
      </c>
      <c r="W91" s="140">
        <f t="shared" si="54"/>
        <v>2046</v>
      </c>
      <c r="X91" s="140">
        <f t="shared" si="54"/>
        <v>2047</v>
      </c>
      <c r="Y91" s="140">
        <f t="shared" si="54"/>
        <v>2048</v>
      </c>
      <c r="Z91" s="140">
        <f t="shared" si="54"/>
        <v>2049</v>
      </c>
      <c r="AA91" s="140">
        <f t="shared" si="54"/>
        <v>2050</v>
      </c>
      <c r="AB91" s="140">
        <f t="shared" si="54"/>
        <v>2051</v>
      </c>
      <c r="AC91" s="140">
        <f t="shared" si="54"/>
        <v>2052</v>
      </c>
      <c r="AD91" s="140">
        <f t="shared" si="54"/>
        <v>2053</v>
      </c>
      <c r="AE91" s="140">
        <f t="shared" si="54"/>
        <v>2054</v>
      </c>
      <c r="AF91" s="140">
        <f t="shared" si="54"/>
        <v>2055</v>
      </c>
      <c r="AG91" s="140">
        <f t="shared" si="54"/>
        <v>2056</v>
      </c>
    </row>
    <row r="92" spans="1:33" ht="15.6" customHeight="1" x14ac:dyDescent="0.2">
      <c r="A92" s="186" t="s">
        <v>251</v>
      </c>
      <c r="B92" s="87"/>
      <c r="C92" s="87"/>
      <c r="D92" s="87">
        <v>1</v>
      </c>
      <c r="E92" s="388">
        <f>D92+1</f>
        <v>2</v>
      </c>
      <c r="F92" s="388">
        <f t="shared" si="54"/>
        <v>3</v>
      </c>
      <c r="G92" s="388">
        <f t="shared" si="54"/>
        <v>4</v>
      </c>
      <c r="H92" s="388">
        <f t="shared" si="54"/>
        <v>5</v>
      </c>
      <c r="I92" s="388">
        <f t="shared" si="54"/>
        <v>6</v>
      </c>
      <c r="J92" s="388">
        <f t="shared" si="54"/>
        <v>7</v>
      </c>
      <c r="K92" s="388">
        <f t="shared" si="54"/>
        <v>8</v>
      </c>
      <c r="L92" s="388">
        <f t="shared" si="54"/>
        <v>9</v>
      </c>
      <c r="M92" s="388">
        <f t="shared" si="54"/>
        <v>10</v>
      </c>
      <c r="N92" s="388">
        <f t="shared" si="54"/>
        <v>11</v>
      </c>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62" t="s">
        <v>476</v>
      </c>
      <c r="B97" s="462"/>
      <c r="C97" s="462"/>
      <c r="D97" s="462"/>
      <c r="E97" s="462"/>
      <c r="F97" s="462"/>
      <c r="G97" s="462"/>
      <c r="H97" s="462"/>
      <c r="I97" s="462"/>
      <c r="J97" s="462"/>
      <c r="K97" s="462"/>
      <c r="L97" s="462"/>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x14ac:dyDescent="0.2">
      <c r="C98" s="187"/>
    </row>
    <row r="99" spans="1:53" ht="12.75" x14ac:dyDescent="0.2">
      <c r="A99" s="191"/>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row>
    <row r="100" spans="1:53" ht="12.75" x14ac:dyDescent="0.2">
      <c r="A100" s="314"/>
      <c r="B100" s="315">
        <v>2023</v>
      </c>
      <c r="C100" s="315">
        <f>B100+1</f>
        <v>2024</v>
      </c>
      <c r="D100" s="316">
        <f t="shared" ref="D100:AG100" si="55">C100+1</f>
        <v>2025</v>
      </c>
      <c r="E100" s="316">
        <f t="shared" si="55"/>
        <v>2026</v>
      </c>
      <c r="F100" s="316">
        <f t="shared" si="55"/>
        <v>2027</v>
      </c>
      <c r="G100" s="316">
        <f t="shared" si="55"/>
        <v>2028</v>
      </c>
      <c r="H100" s="316">
        <f t="shared" si="55"/>
        <v>2029</v>
      </c>
      <c r="I100" s="316">
        <f t="shared" si="55"/>
        <v>2030</v>
      </c>
      <c r="J100" s="316">
        <f t="shared" si="55"/>
        <v>2031</v>
      </c>
      <c r="K100" s="316">
        <f t="shared" si="55"/>
        <v>2032</v>
      </c>
      <c r="L100" s="316">
        <f t="shared" si="55"/>
        <v>2033</v>
      </c>
      <c r="M100" s="316">
        <f t="shared" si="55"/>
        <v>2034</v>
      </c>
      <c r="N100" s="316">
        <f t="shared" si="55"/>
        <v>2035</v>
      </c>
      <c r="O100" s="316">
        <f t="shared" si="55"/>
        <v>2036</v>
      </c>
      <c r="P100" s="316">
        <f t="shared" si="55"/>
        <v>2037</v>
      </c>
      <c r="Q100" s="316">
        <f t="shared" si="55"/>
        <v>2038</v>
      </c>
      <c r="R100" s="316">
        <f t="shared" si="55"/>
        <v>2039</v>
      </c>
      <c r="S100" s="316">
        <f t="shared" si="55"/>
        <v>2040</v>
      </c>
      <c r="T100" s="316">
        <f t="shared" si="55"/>
        <v>2041</v>
      </c>
      <c r="U100" s="316">
        <f t="shared" si="55"/>
        <v>2042</v>
      </c>
      <c r="V100" s="316">
        <f t="shared" si="55"/>
        <v>2043</v>
      </c>
      <c r="W100" s="316">
        <f t="shared" si="55"/>
        <v>2044</v>
      </c>
      <c r="X100" s="316">
        <f t="shared" si="55"/>
        <v>2045</v>
      </c>
      <c r="Y100" s="316">
        <f t="shared" si="55"/>
        <v>2046</v>
      </c>
      <c r="Z100" s="316">
        <f t="shared" si="55"/>
        <v>2047</v>
      </c>
      <c r="AA100" s="316">
        <f t="shared" si="55"/>
        <v>2048</v>
      </c>
      <c r="AB100" s="316">
        <f t="shared" si="55"/>
        <v>2049</v>
      </c>
      <c r="AC100" s="316">
        <f t="shared" si="55"/>
        <v>2050</v>
      </c>
      <c r="AD100" s="316">
        <f t="shared" si="55"/>
        <v>2051</v>
      </c>
      <c r="AE100" s="316">
        <f t="shared" si="55"/>
        <v>2052</v>
      </c>
      <c r="AF100" s="316">
        <f t="shared" si="55"/>
        <v>2053</v>
      </c>
      <c r="AG100" s="316">
        <f t="shared" si="55"/>
        <v>2054</v>
      </c>
      <c r="AH100" s="316">
        <f t="shared" ref="AH100" si="56">AG100+1</f>
        <v>2055</v>
      </c>
      <c r="AI100" s="316">
        <f t="shared" ref="AI100" si="57">AH100+1</f>
        <v>2056</v>
      </c>
      <c r="AJ100" s="316">
        <f t="shared" ref="AJ100" si="58">AI100+1</f>
        <v>2057</v>
      </c>
      <c r="AK100" s="188"/>
      <c r="AL100" s="188"/>
      <c r="AM100" s="188"/>
      <c r="AN100" s="188"/>
      <c r="AO100" s="188"/>
    </row>
    <row r="101" spans="1:53" ht="12.75" x14ac:dyDescent="0.2">
      <c r="A101" s="317" t="s">
        <v>557</v>
      </c>
      <c r="B101" s="318"/>
      <c r="C101" s="318">
        <f>C103*$B$105*$B$106*1000</f>
        <v>0</v>
      </c>
      <c r="D101" s="318">
        <f t="shared" ref="D101" si="59">D103*$B$105*$B$106*1000</f>
        <v>0</v>
      </c>
      <c r="E101" s="318">
        <f>E103*$B$105*$B$106*1000</f>
        <v>0</v>
      </c>
      <c r="F101" s="381">
        <f>F106*$E$112</f>
        <v>73502.871467731136</v>
      </c>
      <c r="G101" s="381">
        <f t="shared" ref="G101:AJ101" si="60">G106*$E$112</f>
        <v>82936.338356882014</v>
      </c>
      <c r="H101" s="381">
        <f t="shared" si="60"/>
        <v>89198.557858141547</v>
      </c>
      <c r="I101" s="381">
        <f t="shared" si="60"/>
        <v>93170.416761878078</v>
      </c>
      <c r="J101" s="381">
        <f t="shared" si="60"/>
        <v>93170.416761878078</v>
      </c>
      <c r="K101" s="381">
        <f t="shared" si="60"/>
        <v>93170.416761878078</v>
      </c>
      <c r="L101" s="381">
        <f t="shared" si="60"/>
        <v>93170.416761878078</v>
      </c>
      <c r="M101" s="381">
        <f t="shared" si="60"/>
        <v>93170.416761878078</v>
      </c>
      <c r="N101" s="381">
        <f t="shared" si="60"/>
        <v>93170.416761878078</v>
      </c>
      <c r="O101" s="381">
        <f t="shared" si="60"/>
        <v>93170.416761878078</v>
      </c>
      <c r="P101" s="381">
        <f t="shared" si="60"/>
        <v>93170.416761878078</v>
      </c>
      <c r="Q101" s="381">
        <f t="shared" si="60"/>
        <v>93170.416761878078</v>
      </c>
      <c r="R101" s="381">
        <f t="shared" si="60"/>
        <v>93170.416761878078</v>
      </c>
      <c r="S101" s="381">
        <f t="shared" si="60"/>
        <v>93170.416761878078</v>
      </c>
      <c r="T101" s="381">
        <f t="shared" si="60"/>
        <v>93170.416761878078</v>
      </c>
      <c r="U101" s="381">
        <f t="shared" si="60"/>
        <v>93170.416761878078</v>
      </c>
      <c r="V101" s="381">
        <f t="shared" si="60"/>
        <v>93170.416761878078</v>
      </c>
      <c r="W101" s="381">
        <f t="shared" si="60"/>
        <v>93170.416761878078</v>
      </c>
      <c r="X101" s="381">
        <f t="shared" si="60"/>
        <v>93170.416761878078</v>
      </c>
      <c r="Y101" s="381">
        <f t="shared" si="60"/>
        <v>93170.416761878078</v>
      </c>
      <c r="Z101" s="381">
        <f t="shared" si="60"/>
        <v>93170.416761878078</v>
      </c>
      <c r="AA101" s="381">
        <f t="shared" si="60"/>
        <v>93170.416761878078</v>
      </c>
      <c r="AB101" s="381">
        <f t="shared" si="60"/>
        <v>93170.416761878078</v>
      </c>
      <c r="AC101" s="381">
        <f t="shared" si="60"/>
        <v>93170.416761878078</v>
      </c>
      <c r="AD101" s="381">
        <f t="shared" si="60"/>
        <v>93170.416761878078</v>
      </c>
      <c r="AE101" s="381">
        <f t="shared" si="60"/>
        <v>93170.416761878078</v>
      </c>
      <c r="AF101" s="381">
        <f t="shared" si="60"/>
        <v>93170.416761878078</v>
      </c>
      <c r="AG101" s="381">
        <f t="shared" si="60"/>
        <v>93170.416761878078</v>
      </c>
      <c r="AH101" s="381">
        <f t="shared" si="60"/>
        <v>93170.416761878078</v>
      </c>
      <c r="AI101" s="381">
        <f t="shared" si="60"/>
        <v>93170.416761878078</v>
      </c>
      <c r="AJ101" s="381">
        <f t="shared" si="60"/>
        <v>93170.416761878078</v>
      </c>
      <c r="AK101" s="188"/>
      <c r="AL101" s="188"/>
      <c r="AM101" s="188"/>
      <c r="AN101" s="188"/>
      <c r="AO101" s="188"/>
    </row>
    <row r="102" spans="1:53" ht="12.75" x14ac:dyDescent="0.2">
      <c r="A102" s="317"/>
      <c r="B102" s="318"/>
      <c r="C102" s="318"/>
      <c r="D102" s="318"/>
      <c r="E102" s="318"/>
      <c r="F102" s="381">
        <f>0.114504603324203*1000000</f>
        <v>114504.603324203</v>
      </c>
      <c r="G102" s="318"/>
      <c r="H102" s="318"/>
      <c r="I102" s="318"/>
      <c r="J102" s="318"/>
      <c r="K102" s="318"/>
      <c r="L102" s="318"/>
      <c r="M102" s="318"/>
      <c r="N102" s="318"/>
      <c r="O102" s="318"/>
      <c r="P102" s="318"/>
      <c r="Q102" s="318"/>
      <c r="R102" s="318"/>
      <c r="S102" s="318"/>
      <c r="T102" s="318"/>
      <c r="U102" s="318"/>
      <c r="V102" s="318"/>
      <c r="W102" s="318"/>
      <c r="X102" s="318"/>
      <c r="Y102" s="318"/>
      <c r="Z102" s="318"/>
      <c r="AA102" s="318"/>
      <c r="AB102" s="318"/>
      <c r="AC102" s="318"/>
      <c r="AD102" s="318"/>
      <c r="AE102" s="318"/>
      <c r="AF102" s="318"/>
      <c r="AG102" s="318"/>
      <c r="AH102" s="318"/>
      <c r="AI102" s="318"/>
      <c r="AJ102" s="318"/>
      <c r="AK102" s="188"/>
      <c r="AL102" s="188"/>
      <c r="AM102" s="188"/>
      <c r="AN102" s="188"/>
      <c r="AO102" s="188"/>
    </row>
    <row r="103" spans="1:53" ht="12.75" x14ac:dyDescent="0.2">
      <c r="A103" s="317" t="s">
        <v>477</v>
      </c>
      <c r="B103" s="316"/>
      <c r="C103" s="316">
        <f>B103+$I$115*C107</f>
        <v>0</v>
      </c>
      <c r="D103" s="316">
        <f>C103+$I$115*D107</f>
        <v>0</v>
      </c>
      <c r="E103" s="316">
        <f t="shared" ref="E103:AG103" si="61">D103+$I$115*E107</f>
        <v>0</v>
      </c>
      <c r="F103" s="316">
        <f t="shared" si="61"/>
        <v>0</v>
      </c>
      <c r="G103" s="316">
        <f t="shared" si="61"/>
        <v>0</v>
      </c>
      <c r="H103" s="316">
        <f t="shared" si="61"/>
        <v>0</v>
      </c>
      <c r="I103" s="316">
        <f t="shared" si="61"/>
        <v>0</v>
      </c>
      <c r="J103" s="316">
        <f t="shared" si="61"/>
        <v>0</v>
      </c>
      <c r="K103" s="316">
        <f t="shared" si="61"/>
        <v>0</v>
      </c>
      <c r="L103" s="316">
        <f t="shared" si="61"/>
        <v>0</v>
      </c>
      <c r="M103" s="316">
        <f t="shared" si="61"/>
        <v>0</v>
      </c>
      <c r="N103" s="316">
        <f t="shared" si="61"/>
        <v>0</v>
      </c>
      <c r="O103" s="316">
        <f t="shared" si="61"/>
        <v>0</v>
      </c>
      <c r="P103" s="316">
        <f t="shared" si="61"/>
        <v>0</v>
      </c>
      <c r="Q103" s="316">
        <f t="shared" si="61"/>
        <v>0</v>
      </c>
      <c r="R103" s="316">
        <f t="shared" si="61"/>
        <v>0</v>
      </c>
      <c r="S103" s="316">
        <f t="shared" si="61"/>
        <v>0</v>
      </c>
      <c r="T103" s="316">
        <f t="shared" si="61"/>
        <v>0</v>
      </c>
      <c r="U103" s="316">
        <f t="shared" si="61"/>
        <v>0</v>
      </c>
      <c r="V103" s="316">
        <f t="shared" si="61"/>
        <v>0</v>
      </c>
      <c r="W103" s="316">
        <f t="shared" si="61"/>
        <v>0</v>
      </c>
      <c r="X103" s="316">
        <f t="shared" si="61"/>
        <v>0</v>
      </c>
      <c r="Y103" s="316">
        <f t="shared" si="61"/>
        <v>0</v>
      </c>
      <c r="Z103" s="316">
        <f t="shared" si="61"/>
        <v>0</v>
      </c>
      <c r="AA103" s="316">
        <f t="shared" si="61"/>
        <v>0</v>
      </c>
      <c r="AB103" s="316">
        <f t="shared" si="61"/>
        <v>0</v>
      </c>
      <c r="AC103" s="316">
        <f t="shared" si="61"/>
        <v>0</v>
      </c>
      <c r="AD103" s="316">
        <f t="shared" si="61"/>
        <v>0</v>
      </c>
      <c r="AE103" s="316">
        <f t="shared" si="61"/>
        <v>0</v>
      </c>
      <c r="AF103" s="316">
        <f t="shared" si="61"/>
        <v>0</v>
      </c>
      <c r="AG103" s="316">
        <f t="shared" si="61"/>
        <v>0</v>
      </c>
      <c r="AH103" s="316">
        <f t="shared" ref="AH103" si="62">AG103+$I$115*AH107</f>
        <v>0</v>
      </c>
      <c r="AI103" s="316">
        <f t="shared" ref="AI103" si="63">AH103+$I$115*AI107</f>
        <v>0</v>
      </c>
      <c r="AJ103" s="316">
        <f t="shared" ref="AJ103" si="64">AI103+$I$115*AJ107</f>
        <v>0</v>
      </c>
      <c r="AK103" s="188"/>
      <c r="AL103" s="188"/>
      <c r="AM103" s="188"/>
      <c r="AN103" s="188"/>
      <c r="AO103" s="188"/>
    </row>
    <row r="104" spans="1:53" ht="12.75" x14ac:dyDescent="0.2">
      <c r="A104" s="317" t="s">
        <v>478</v>
      </c>
      <c r="B104" s="319">
        <v>0.93</v>
      </c>
      <c r="C104" s="316"/>
      <c r="D104" s="316"/>
      <c r="E104" s="316"/>
      <c r="F104" s="316"/>
      <c r="G104" s="316"/>
      <c r="H104" s="316"/>
      <c r="I104" s="316"/>
      <c r="J104" s="316"/>
      <c r="K104" s="316"/>
      <c r="L104" s="316"/>
      <c r="M104" s="316"/>
      <c r="N104" s="316"/>
      <c r="O104" s="316"/>
      <c r="P104" s="316"/>
      <c r="Q104" s="316"/>
      <c r="R104" s="316"/>
      <c r="S104" s="316"/>
      <c r="T104" s="316"/>
      <c r="U104" s="316"/>
      <c r="V104" s="316"/>
      <c r="W104" s="316"/>
      <c r="X104" s="316"/>
      <c r="Y104" s="316"/>
      <c r="Z104" s="316"/>
      <c r="AA104" s="316"/>
      <c r="AB104" s="316"/>
      <c r="AC104" s="316"/>
      <c r="AD104" s="316"/>
      <c r="AE104" s="316"/>
      <c r="AF104" s="316"/>
      <c r="AG104" s="316"/>
      <c r="AH104" s="316"/>
      <c r="AI104" s="316"/>
      <c r="AJ104" s="316"/>
      <c r="AK104" s="188"/>
      <c r="AL104" s="188"/>
      <c r="AM104" s="188"/>
      <c r="AN104" s="188"/>
      <c r="AO104" s="188"/>
    </row>
    <row r="105" spans="1:53" ht="12.75" x14ac:dyDescent="0.2">
      <c r="A105" s="317" t="s">
        <v>479</v>
      </c>
      <c r="B105" s="319">
        <v>3500</v>
      </c>
      <c r="C105" s="316"/>
      <c r="D105" s="316"/>
      <c r="E105" s="316"/>
      <c r="F105" s="316"/>
      <c r="G105" s="316"/>
      <c r="H105" s="316"/>
      <c r="I105" s="316"/>
      <c r="J105" s="316"/>
      <c r="K105" s="316"/>
      <c r="L105" s="316"/>
      <c r="M105" s="316"/>
      <c r="N105" s="316"/>
      <c r="O105" s="316"/>
      <c r="P105" s="316"/>
      <c r="Q105" s="316"/>
      <c r="R105" s="316"/>
      <c r="S105" s="316"/>
      <c r="T105" s="316"/>
      <c r="U105" s="316"/>
      <c r="V105" s="316"/>
      <c r="W105" s="316"/>
      <c r="X105" s="316"/>
      <c r="Y105" s="316"/>
      <c r="Z105" s="316"/>
      <c r="AA105" s="316"/>
      <c r="AB105" s="316"/>
      <c r="AC105" s="316"/>
      <c r="AD105" s="316"/>
      <c r="AE105" s="316"/>
      <c r="AF105" s="316"/>
      <c r="AG105" s="316"/>
      <c r="AH105" s="316"/>
      <c r="AI105" s="316"/>
      <c r="AJ105" s="316"/>
      <c r="AK105" s="188"/>
      <c r="AL105" s="188"/>
      <c r="AM105" s="188"/>
      <c r="AN105" s="188"/>
      <c r="AO105" s="188"/>
    </row>
    <row r="106" spans="1:53" ht="12.75" x14ac:dyDescent="0.2">
      <c r="A106" s="317" t="s">
        <v>550</v>
      </c>
      <c r="B106" s="315"/>
      <c r="C106" s="396">
        <v>2449.0500000000002</v>
      </c>
      <c r="D106" s="397">
        <v>2769.1203235763874</v>
      </c>
      <c r="E106" s="397">
        <v>3093.1622627317265</v>
      </c>
      <c r="F106" s="397">
        <v>3737.7509009779374</v>
      </c>
      <c r="G106" s="397">
        <v>4217.4593621602853</v>
      </c>
      <c r="H106" s="397">
        <v>4535.9042897605668</v>
      </c>
      <c r="I106" s="397">
        <v>4737.8803336830961</v>
      </c>
      <c r="J106" s="379">
        <f t="shared" ref="J106:AM106" si="65">I106</f>
        <v>4737.8803336830961</v>
      </c>
      <c r="K106" s="379">
        <f t="shared" si="65"/>
        <v>4737.8803336830961</v>
      </c>
      <c r="L106" s="379">
        <f t="shared" si="65"/>
        <v>4737.8803336830961</v>
      </c>
      <c r="M106" s="379">
        <f t="shared" si="65"/>
        <v>4737.8803336830961</v>
      </c>
      <c r="N106" s="379">
        <f t="shared" si="65"/>
        <v>4737.8803336830961</v>
      </c>
      <c r="O106" s="379">
        <f t="shared" si="65"/>
        <v>4737.8803336830961</v>
      </c>
      <c r="P106" s="379">
        <f t="shared" si="65"/>
        <v>4737.8803336830961</v>
      </c>
      <c r="Q106" s="379">
        <f t="shared" si="65"/>
        <v>4737.8803336830961</v>
      </c>
      <c r="R106" s="379">
        <f t="shared" si="65"/>
        <v>4737.8803336830961</v>
      </c>
      <c r="S106" s="379">
        <f t="shared" si="65"/>
        <v>4737.8803336830961</v>
      </c>
      <c r="T106" s="379">
        <f t="shared" si="65"/>
        <v>4737.8803336830961</v>
      </c>
      <c r="U106" s="379">
        <f t="shared" si="65"/>
        <v>4737.8803336830961</v>
      </c>
      <c r="V106" s="379">
        <f t="shared" si="65"/>
        <v>4737.8803336830961</v>
      </c>
      <c r="W106" s="379">
        <f t="shared" si="65"/>
        <v>4737.8803336830961</v>
      </c>
      <c r="X106" s="379">
        <f t="shared" si="65"/>
        <v>4737.8803336830961</v>
      </c>
      <c r="Y106" s="379">
        <f t="shared" si="65"/>
        <v>4737.8803336830961</v>
      </c>
      <c r="Z106" s="379">
        <f t="shared" si="65"/>
        <v>4737.8803336830961</v>
      </c>
      <c r="AA106" s="379">
        <f t="shared" si="65"/>
        <v>4737.8803336830961</v>
      </c>
      <c r="AB106" s="379">
        <f t="shared" si="65"/>
        <v>4737.8803336830961</v>
      </c>
      <c r="AC106" s="379">
        <f t="shared" si="65"/>
        <v>4737.8803336830961</v>
      </c>
      <c r="AD106" s="379">
        <f t="shared" si="65"/>
        <v>4737.8803336830961</v>
      </c>
      <c r="AE106" s="379">
        <f t="shared" si="65"/>
        <v>4737.8803336830961</v>
      </c>
      <c r="AF106" s="379">
        <f t="shared" si="65"/>
        <v>4737.8803336830961</v>
      </c>
      <c r="AG106" s="379">
        <f t="shared" si="65"/>
        <v>4737.8803336830961</v>
      </c>
      <c r="AH106" s="379">
        <f t="shared" si="65"/>
        <v>4737.8803336830961</v>
      </c>
      <c r="AI106" s="379">
        <f t="shared" si="65"/>
        <v>4737.8803336830961</v>
      </c>
      <c r="AJ106" s="379">
        <f t="shared" si="65"/>
        <v>4737.8803336830961</v>
      </c>
      <c r="AK106" s="379">
        <f t="shared" si="65"/>
        <v>4737.8803336830961</v>
      </c>
      <c r="AL106" s="379">
        <f t="shared" si="65"/>
        <v>4737.8803336830961</v>
      </c>
      <c r="AM106" s="379">
        <f t="shared" si="65"/>
        <v>4737.8803336830961</v>
      </c>
      <c r="AN106" s="188"/>
      <c r="AO106" s="188"/>
    </row>
    <row r="107" spans="1:53" ht="15" x14ac:dyDescent="0.2">
      <c r="A107" s="320" t="s">
        <v>480</v>
      </c>
      <c r="B107" s="321">
        <v>0</v>
      </c>
      <c r="C107" s="322">
        <v>0.33</v>
      </c>
      <c r="D107" s="322">
        <v>0.33</v>
      </c>
      <c r="E107" s="322">
        <v>0.34</v>
      </c>
      <c r="F107" s="321">
        <v>0</v>
      </c>
      <c r="G107" s="321">
        <v>0</v>
      </c>
      <c r="H107" s="321">
        <v>0</v>
      </c>
      <c r="I107" s="321">
        <v>0</v>
      </c>
      <c r="J107" s="321">
        <v>0</v>
      </c>
      <c r="K107" s="321">
        <v>0</v>
      </c>
      <c r="L107" s="321">
        <v>0</v>
      </c>
      <c r="M107" s="321">
        <v>0</v>
      </c>
      <c r="N107" s="321">
        <v>0</v>
      </c>
      <c r="O107" s="321">
        <v>0</v>
      </c>
      <c r="P107" s="321">
        <v>0</v>
      </c>
      <c r="Q107" s="321">
        <v>0</v>
      </c>
      <c r="R107" s="321">
        <v>0</v>
      </c>
      <c r="S107" s="321">
        <v>0</v>
      </c>
      <c r="T107" s="321">
        <v>0</v>
      </c>
      <c r="U107" s="321">
        <v>0</v>
      </c>
      <c r="V107" s="321">
        <v>0</v>
      </c>
      <c r="W107" s="321">
        <v>0</v>
      </c>
      <c r="X107" s="321">
        <v>0</v>
      </c>
      <c r="Y107" s="321">
        <v>0</v>
      </c>
      <c r="Z107" s="321">
        <v>0</v>
      </c>
      <c r="AA107" s="321">
        <v>0</v>
      </c>
      <c r="AB107" s="321">
        <v>0</v>
      </c>
      <c r="AC107" s="321">
        <v>0</v>
      </c>
      <c r="AD107" s="321">
        <v>0</v>
      </c>
      <c r="AE107" s="321">
        <v>0</v>
      </c>
      <c r="AF107" s="321">
        <v>0</v>
      </c>
      <c r="AG107" s="321">
        <v>0</v>
      </c>
      <c r="AH107" s="321">
        <v>0</v>
      </c>
      <c r="AI107" s="321">
        <v>0</v>
      </c>
      <c r="AJ107" s="321">
        <v>0</v>
      </c>
      <c r="AK107" s="188"/>
      <c r="AL107" s="188"/>
      <c r="AM107" s="188"/>
      <c r="AN107" s="188"/>
      <c r="AO107" s="188"/>
    </row>
    <row r="108" spans="1:53" ht="12.75" x14ac:dyDescent="0.2">
      <c r="A108" s="191"/>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9"/>
      <c r="AP108" s="189"/>
      <c r="AQ108" s="189"/>
      <c r="AR108" s="189"/>
      <c r="AS108" s="189"/>
      <c r="AT108" s="189"/>
      <c r="AU108" s="189"/>
      <c r="AV108" s="189"/>
      <c r="AW108" s="189"/>
      <c r="AX108" s="189"/>
      <c r="AY108" s="189"/>
      <c r="AZ108" s="189"/>
      <c r="BA108" s="189"/>
    </row>
    <row r="109" spans="1:53" ht="12.75" x14ac:dyDescent="0.2">
      <c r="A109" s="191"/>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9"/>
      <c r="AL109" s="189"/>
      <c r="AM109" s="189"/>
      <c r="AN109" s="189"/>
      <c r="AO109" s="189"/>
      <c r="AP109" s="189"/>
      <c r="AQ109" s="189"/>
      <c r="AR109" s="189"/>
      <c r="AS109" s="189"/>
      <c r="AT109" s="189"/>
      <c r="AU109" s="189"/>
      <c r="AV109" s="189"/>
      <c r="AW109" s="189"/>
      <c r="AX109" s="189"/>
      <c r="AY109" s="189"/>
      <c r="AZ109" s="189"/>
      <c r="BA109" s="189"/>
    </row>
    <row r="110" spans="1:53" ht="12.75" x14ac:dyDescent="0.2">
      <c r="A110" s="314"/>
      <c r="B110" s="476" t="s">
        <v>481</v>
      </c>
      <c r="C110" s="477"/>
      <c r="D110" s="476" t="s">
        <v>482</v>
      </c>
      <c r="E110" s="477"/>
      <c r="F110" s="314"/>
      <c r="G110" s="314"/>
      <c r="H110" s="314"/>
      <c r="I110" s="314"/>
      <c r="J110" s="314"/>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row>
    <row r="111" spans="1:53" ht="12.75" x14ac:dyDescent="0.2">
      <c r="A111" s="317" t="s">
        <v>483</v>
      </c>
      <c r="B111" s="323"/>
      <c r="C111" s="314" t="s">
        <v>484</v>
      </c>
      <c r="D111" s="323"/>
      <c r="E111" s="314" t="s">
        <v>484</v>
      </c>
      <c r="F111" s="314"/>
      <c r="G111" s="314"/>
      <c r="H111" s="314"/>
      <c r="I111" s="314"/>
      <c r="J111" s="314"/>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c r="AW111" s="189"/>
      <c r="AX111" s="189"/>
      <c r="AY111" s="189"/>
      <c r="AZ111" s="189"/>
      <c r="BA111" s="189"/>
    </row>
    <row r="112" spans="1:53" ht="12.75" x14ac:dyDescent="0.2">
      <c r="A112" s="317"/>
      <c r="B112" s="323"/>
      <c r="C112" s="314"/>
      <c r="D112" s="323"/>
      <c r="E112" s="380">
        <v>19.664999999999999</v>
      </c>
      <c r="F112" s="314"/>
      <c r="G112" s="314"/>
      <c r="H112" s="314"/>
      <c r="I112" s="314"/>
      <c r="J112" s="314"/>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row>
    <row r="113" spans="1:53" ht="25.5" x14ac:dyDescent="0.2">
      <c r="A113" s="317" t="s">
        <v>483</v>
      </c>
      <c r="B113" s="314">
        <f>$B$104*B111</f>
        <v>0</v>
      </c>
      <c r="C113" s="314" t="s">
        <v>125</v>
      </c>
      <c r="D113" s="314">
        <f>$B$104*D111</f>
        <v>0</v>
      </c>
      <c r="E113" s="314" t="s">
        <v>125</v>
      </c>
      <c r="F113" s="317" t="s">
        <v>485</v>
      </c>
      <c r="G113" s="314">
        <f>D111-B111</f>
        <v>0</v>
      </c>
      <c r="H113" s="314" t="s">
        <v>484</v>
      </c>
      <c r="I113" s="324">
        <f>$B$104*G113</f>
        <v>0</v>
      </c>
      <c r="J113" s="314" t="s">
        <v>125</v>
      </c>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row>
    <row r="114" spans="1:53" ht="25.5" x14ac:dyDescent="0.2">
      <c r="A114" s="314"/>
      <c r="B114" s="314"/>
      <c r="C114" s="314"/>
      <c r="D114" s="314"/>
      <c r="E114" s="314"/>
      <c r="F114" s="317" t="s">
        <v>486</v>
      </c>
      <c r="G114" s="314">
        <f>I114/$B$104</f>
        <v>0</v>
      </c>
      <c r="H114" s="314" t="s">
        <v>484</v>
      </c>
      <c r="I114" s="323"/>
      <c r="J114" s="314" t="s">
        <v>125</v>
      </c>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row>
    <row r="115" spans="1:53" ht="38.25" x14ac:dyDescent="0.2">
      <c r="A115" s="325"/>
      <c r="B115" s="326"/>
      <c r="C115" s="326"/>
      <c r="D115" s="326"/>
      <c r="E115" s="326"/>
      <c r="F115" s="327" t="s">
        <v>487</v>
      </c>
      <c r="G115" s="324">
        <f>G113</f>
        <v>0</v>
      </c>
      <c r="H115" s="314" t="s">
        <v>484</v>
      </c>
      <c r="I115" s="319">
        <f>I113</f>
        <v>0</v>
      </c>
      <c r="J115" s="314" t="s">
        <v>125</v>
      </c>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c r="AK115" s="189"/>
      <c r="AL115" s="189"/>
      <c r="AM115" s="189"/>
      <c r="AN115" s="189"/>
      <c r="AO115" s="189"/>
      <c r="AP115" s="189"/>
      <c r="AQ115" s="189"/>
      <c r="AR115" s="189"/>
      <c r="AS115" s="189"/>
      <c r="AT115" s="189"/>
      <c r="AU115" s="189"/>
      <c r="AV115" s="189"/>
      <c r="AW115" s="189"/>
      <c r="AX115" s="189"/>
      <c r="AY115" s="189"/>
      <c r="AZ115" s="189"/>
      <c r="BA115" s="189"/>
    </row>
    <row r="116" spans="1:53" ht="12.75" x14ac:dyDescent="0.2">
      <c r="A116" s="192"/>
      <c r="B116" s="190"/>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row>
    <row r="117" spans="1:53" x14ac:dyDescent="0.2">
      <c r="A117" s="328" t="s">
        <v>532</v>
      </c>
      <c r="B117" s="329">
        <f>'6.2. Паспорт фин осв ввод'!C24</f>
        <v>20.406643949999999</v>
      </c>
      <c r="C117" s="190"/>
      <c r="D117" s="473" t="s">
        <v>297</v>
      </c>
      <c r="E117" s="281" t="s">
        <v>505</v>
      </c>
      <c r="F117" s="282">
        <v>35</v>
      </c>
      <c r="G117" s="474" t="s">
        <v>506</v>
      </c>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row>
    <row r="118" spans="1:53" x14ac:dyDescent="0.2">
      <c r="A118" s="328" t="s">
        <v>297</v>
      </c>
      <c r="B118" s="330"/>
      <c r="C118" s="190"/>
      <c r="D118" s="473"/>
      <c r="E118" s="281" t="s">
        <v>502</v>
      </c>
      <c r="F118" s="282">
        <v>30</v>
      </c>
      <c r="G118" s="474"/>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row>
    <row r="119" spans="1:53" x14ac:dyDescent="0.2">
      <c r="A119" s="328" t="s">
        <v>488</v>
      </c>
      <c r="B119" s="330"/>
      <c r="C119" s="193"/>
      <c r="D119" s="473"/>
      <c r="E119" s="281" t="s">
        <v>507</v>
      </c>
      <c r="F119" s="282">
        <v>30</v>
      </c>
      <c r="G119" s="474"/>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row>
    <row r="120" spans="1:53" s="165" customFormat="1" x14ac:dyDescent="0.2">
      <c r="A120" s="331"/>
      <c r="B120" s="332"/>
      <c r="C120" s="194"/>
      <c r="D120" s="473"/>
      <c r="E120" s="281" t="s">
        <v>508</v>
      </c>
      <c r="F120" s="282">
        <v>30</v>
      </c>
      <c r="G120" s="474"/>
      <c r="H120" s="195"/>
      <c r="I120" s="195"/>
      <c r="J120" s="195"/>
      <c r="K120" s="195"/>
      <c r="L120" s="195"/>
      <c r="M120" s="195"/>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row>
    <row r="121" spans="1:53" ht="12.75" x14ac:dyDescent="0.2">
      <c r="A121" s="328" t="s">
        <v>489</v>
      </c>
      <c r="B121" s="333">
        <f>B117*1000000</f>
        <v>20406643.949999999</v>
      </c>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row>
    <row r="122" spans="1:53" ht="12.75" x14ac:dyDescent="0.2">
      <c r="A122" s="328" t="s">
        <v>490</v>
      </c>
      <c r="B122" s="334"/>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row>
    <row r="123" spans="1:53" ht="12.75" x14ac:dyDescent="0.2">
      <c r="A123" s="192"/>
      <c r="B123" s="196"/>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row>
    <row r="124" spans="1:53" ht="12.75" x14ac:dyDescent="0.2">
      <c r="A124" s="391" t="s">
        <v>491</v>
      </c>
      <c r="B124" s="392">
        <v>0.1371</v>
      </c>
      <c r="C124" s="393"/>
      <c r="D124" s="393"/>
      <c r="E124" s="393"/>
      <c r="F124" s="393"/>
      <c r="G124" s="393"/>
      <c r="H124" s="393"/>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row>
    <row r="125" spans="1:53" x14ac:dyDescent="0.2">
      <c r="A125" s="394"/>
      <c r="B125" s="387">
        <v>2024</v>
      </c>
      <c r="C125" s="387">
        <v>2025</v>
      </c>
      <c r="D125" s="387">
        <v>2026</v>
      </c>
      <c r="E125" s="387">
        <v>2027</v>
      </c>
      <c r="F125" s="387">
        <v>2028</v>
      </c>
      <c r="G125" s="387">
        <v>2029</v>
      </c>
      <c r="H125" s="387">
        <v>2030</v>
      </c>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row>
    <row r="126" spans="1:53" ht="12.75" x14ac:dyDescent="0.2">
      <c r="A126" s="395" t="s">
        <v>549</v>
      </c>
      <c r="B126" s="396">
        <v>2449.0500000000002</v>
      </c>
      <c r="C126" s="397">
        <v>2769.1203235763874</v>
      </c>
      <c r="D126" s="397">
        <v>3093.1622627317265</v>
      </c>
      <c r="E126" s="397">
        <v>3737.7509009779374</v>
      </c>
      <c r="F126" s="397">
        <v>4217.4593621602853</v>
      </c>
      <c r="G126" s="397">
        <v>4535.9042897605668</v>
      </c>
      <c r="H126" s="397">
        <v>4737.8803336830961</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row>
    <row r="127" spans="1:53" ht="12.75" x14ac:dyDescent="0.2">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c r="AT127" s="190"/>
      <c r="AU127" s="190"/>
      <c r="AV127" s="190"/>
      <c r="AW127" s="190"/>
      <c r="AX127" s="190"/>
      <c r="AY127" s="190"/>
      <c r="AZ127" s="190"/>
      <c r="BA127" s="190"/>
    </row>
    <row r="128" spans="1:53" ht="12.75" x14ac:dyDescent="0.2">
      <c r="A128" s="192"/>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P128" s="190"/>
      <c r="AQ128" s="190"/>
      <c r="AR128" s="190"/>
      <c r="AS128" s="190"/>
      <c r="AT128" s="190"/>
      <c r="AU128" s="190"/>
      <c r="AV128" s="190"/>
      <c r="AW128" s="190"/>
      <c r="AX128" s="190"/>
      <c r="AY128" s="190"/>
      <c r="AZ128" s="190"/>
      <c r="BA128" s="190"/>
    </row>
    <row r="129" spans="1:53" x14ac:dyDescent="0.2">
      <c r="A129" s="328" t="s">
        <v>492</v>
      </c>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c r="AC129" s="195"/>
      <c r="AD129" s="195"/>
      <c r="AE129" s="195"/>
      <c r="AF129" s="195"/>
      <c r="AG129" s="195"/>
      <c r="AP129" s="195"/>
      <c r="AQ129" s="195"/>
      <c r="AR129" s="195"/>
      <c r="AS129" s="195"/>
      <c r="AT129" s="195"/>
      <c r="AU129" s="195"/>
      <c r="AV129" s="195"/>
      <c r="AW129" s="195"/>
      <c r="AX129" s="195"/>
      <c r="AY129" s="195"/>
      <c r="AZ129" s="195"/>
      <c r="BA129" s="195"/>
    </row>
    <row r="130" spans="1:53" ht="12.75" x14ac:dyDescent="0.2">
      <c r="A130" s="328"/>
      <c r="B130" s="335">
        <v>2023</v>
      </c>
      <c r="C130" s="335">
        <f>B130+1</f>
        <v>2024</v>
      </c>
      <c r="D130" s="335">
        <f t="shared" ref="D130:AG130" si="66">C130+1</f>
        <v>2025</v>
      </c>
      <c r="E130" s="335">
        <f t="shared" si="66"/>
        <v>2026</v>
      </c>
      <c r="F130" s="335">
        <f t="shared" si="66"/>
        <v>2027</v>
      </c>
      <c r="G130" s="335">
        <f t="shared" si="66"/>
        <v>2028</v>
      </c>
      <c r="H130" s="335">
        <f t="shared" si="66"/>
        <v>2029</v>
      </c>
      <c r="I130" s="335">
        <f t="shared" si="66"/>
        <v>2030</v>
      </c>
      <c r="J130" s="335">
        <f t="shared" si="66"/>
        <v>2031</v>
      </c>
      <c r="K130" s="335">
        <f t="shared" si="66"/>
        <v>2032</v>
      </c>
      <c r="L130" s="335">
        <f t="shared" si="66"/>
        <v>2033</v>
      </c>
      <c r="M130" s="335">
        <f t="shared" si="66"/>
        <v>2034</v>
      </c>
      <c r="N130" s="335">
        <f t="shared" si="66"/>
        <v>2035</v>
      </c>
      <c r="O130" s="335">
        <f t="shared" si="66"/>
        <v>2036</v>
      </c>
      <c r="P130" s="335">
        <f t="shared" si="66"/>
        <v>2037</v>
      </c>
      <c r="Q130" s="335">
        <f t="shared" si="66"/>
        <v>2038</v>
      </c>
      <c r="R130" s="335">
        <f t="shared" si="66"/>
        <v>2039</v>
      </c>
      <c r="S130" s="335">
        <f t="shared" si="66"/>
        <v>2040</v>
      </c>
      <c r="T130" s="335">
        <f t="shared" si="66"/>
        <v>2041</v>
      </c>
      <c r="U130" s="335">
        <f t="shared" si="66"/>
        <v>2042</v>
      </c>
      <c r="V130" s="335">
        <f t="shared" si="66"/>
        <v>2043</v>
      </c>
      <c r="W130" s="335">
        <f t="shared" si="66"/>
        <v>2044</v>
      </c>
      <c r="X130" s="335">
        <f t="shared" si="66"/>
        <v>2045</v>
      </c>
      <c r="Y130" s="335">
        <f t="shared" si="66"/>
        <v>2046</v>
      </c>
      <c r="Z130" s="335">
        <f t="shared" si="66"/>
        <v>2047</v>
      </c>
      <c r="AA130" s="335">
        <f t="shared" si="66"/>
        <v>2048</v>
      </c>
      <c r="AB130" s="335">
        <f t="shared" si="66"/>
        <v>2049</v>
      </c>
      <c r="AC130" s="335">
        <f t="shared" si="66"/>
        <v>2050</v>
      </c>
      <c r="AD130" s="335">
        <f t="shared" si="66"/>
        <v>2051</v>
      </c>
      <c r="AE130" s="335">
        <f t="shared" si="66"/>
        <v>2052</v>
      </c>
      <c r="AF130" s="335">
        <f t="shared" si="66"/>
        <v>2053</v>
      </c>
      <c r="AG130" s="335">
        <f t="shared" si="66"/>
        <v>2054</v>
      </c>
    </row>
    <row r="131" spans="1:53" ht="12.75" x14ac:dyDescent="0.2">
      <c r="A131" s="328" t="s">
        <v>493</v>
      </c>
      <c r="B131" s="398">
        <v>9.0964662608273128E-2</v>
      </c>
      <c r="C131" s="398">
        <v>8.1000000000000003E-2</v>
      </c>
      <c r="D131" s="398">
        <v>7.3999999999999996E-2</v>
      </c>
      <c r="E131" s="398">
        <v>5.5E-2</v>
      </c>
      <c r="F131" s="398">
        <v>4.1000000000000002E-2</v>
      </c>
      <c r="G131" s="398">
        <v>4.1000000000000002E-2</v>
      </c>
      <c r="H131" s="398">
        <v>4.1000000000000002E-2</v>
      </c>
      <c r="I131" s="337">
        <f t="shared" ref="I131:AG131" si="67">H131</f>
        <v>4.1000000000000002E-2</v>
      </c>
      <c r="J131" s="337">
        <f t="shared" si="67"/>
        <v>4.1000000000000002E-2</v>
      </c>
      <c r="K131" s="337">
        <f t="shared" si="67"/>
        <v>4.1000000000000002E-2</v>
      </c>
      <c r="L131" s="337">
        <f t="shared" si="67"/>
        <v>4.1000000000000002E-2</v>
      </c>
      <c r="M131" s="337">
        <f t="shared" si="67"/>
        <v>4.1000000000000002E-2</v>
      </c>
      <c r="N131" s="337">
        <f t="shared" si="67"/>
        <v>4.1000000000000002E-2</v>
      </c>
      <c r="O131" s="337">
        <f t="shared" si="67"/>
        <v>4.1000000000000002E-2</v>
      </c>
      <c r="P131" s="337">
        <f t="shared" si="67"/>
        <v>4.1000000000000002E-2</v>
      </c>
      <c r="Q131" s="337">
        <f t="shared" si="67"/>
        <v>4.1000000000000002E-2</v>
      </c>
      <c r="R131" s="337">
        <f t="shared" si="67"/>
        <v>4.1000000000000002E-2</v>
      </c>
      <c r="S131" s="337">
        <f t="shared" si="67"/>
        <v>4.1000000000000002E-2</v>
      </c>
      <c r="T131" s="337">
        <f t="shared" si="67"/>
        <v>4.1000000000000002E-2</v>
      </c>
      <c r="U131" s="337">
        <f t="shared" si="67"/>
        <v>4.1000000000000002E-2</v>
      </c>
      <c r="V131" s="337">
        <f t="shared" si="67"/>
        <v>4.1000000000000002E-2</v>
      </c>
      <c r="W131" s="337">
        <f t="shared" si="67"/>
        <v>4.1000000000000002E-2</v>
      </c>
      <c r="X131" s="337">
        <f t="shared" si="67"/>
        <v>4.1000000000000002E-2</v>
      </c>
      <c r="Y131" s="337">
        <f t="shared" si="67"/>
        <v>4.1000000000000002E-2</v>
      </c>
      <c r="Z131" s="337">
        <f t="shared" si="67"/>
        <v>4.1000000000000002E-2</v>
      </c>
      <c r="AA131" s="337">
        <f t="shared" si="67"/>
        <v>4.1000000000000002E-2</v>
      </c>
      <c r="AB131" s="337">
        <f t="shared" si="67"/>
        <v>4.1000000000000002E-2</v>
      </c>
      <c r="AC131" s="337">
        <f t="shared" si="67"/>
        <v>4.1000000000000002E-2</v>
      </c>
      <c r="AD131" s="337">
        <f t="shared" si="67"/>
        <v>4.1000000000000002E-2</v>
      </c>
      <c r="AE131" s="337">
        <f t="shared" si="67"/>
        <v>4.1000000000000002E-2</v>
      </c>
      <c r="AF131" s="337">
        <f t="shared" si="67"/>
        <v>4.1000000000000002E-2</v>
      </c>
      <c r="AG131" s="337">
        <f t="shared" si="67"/>
        <v>4.1000000000000002E-2</v>
      </c>
    </row>
    <row r="132" spans="1:53" s="165" customFormat="1" ht="15" x14ac:dyDescent="0.2">
      <c r="A132" s="328" t="s">
        <v>494</v>
      </c>
      <c r="B132" s="344">
        <v>0</v>
      </c>
      <c r="C132" s="344">
        <f>(1+B132)*(1+C131)-1</f>
        <v>8.0999999999999961E-2</v>
      </c>
      <c r="D132" s="337">
        <f>D131</f>
        <v>7.3999999999999996E-2</v>
      </c>
      <c r="E132" s="338">
        <f>(1+D132)*(1+E131)-1</f>
        <v>0.13307000000000002</v>
      </c>
      <c r="F132" s="338">
        <f t="shared" ref="F132:AG132" si="68">(1+E132)*(1+F131)-1</f>
        <v>0.17952586999999998</v>
      </c>
      <c r="G132" s="338">
        <f>(1+F132)*(1+G131)-1</f>
        <v>0.22788643066999992</v>
      </c>
      <c r="H132" s="338">
        <f t="shared" si="68"/>
        <v>0.27822977432746976</v>
      </c>
      <c r="I132" s="338">
        <f t="shared" si="68"/>
        <v>0.33063719507489586</v>
      </c>
      <c r="J132" s="338">
        <f t="shared" si="68"/>
        <v>0.38519332007296647</v>
      </c>
      <c r="K132" s="338">
        <f t="shared" si="68"/>
        <v>0.44198624619595805</v>
      </c>
      <c r="L132" s="338">
        <f t="shared" si="68"/>
        <v>0.50110768228999225</v>
      </c>
      <c r="M132" s="338">
        <f t="shared" si="68"/>
        <v>0.56265309726388191</v>
      </c>
      <c r="N132" s="338">
        <f t="shared" si="68"/>
        <v>0.62672187425170089</v>
      </c>
      <c r="O132" s="338">
        <f t="shared" si="68"/>
        <v>0.69341747109602059</v>
      </c>
      <c r="P132" s="338">
        <f t="shared" si="68"/>
        <v>0.76284758741095726</v>
      </c>
      <c r="Q132" s="338">
        <f t="shared" si="68"/>
        <v>0.83512433849480638</v>
      </c>
      <c r="R132" s="338">
        <f t="shared" si="68"/>
        <v>0.91036443637309339</v>
      </c>
      <c r="S132" s="338">
        <f t="shared" si="68"/>
        <v>0.98868937826439018</v>
      </c>
      <c r="T132" s="338">
        <f t="shared" si="68"/>
        <v>1.07022564277323</v>
      </c>
      <c r="U132" s="338">
        <f t="shared" si="68"/>
        <v>1.1551048941269322</v>
      </c>
      <c r="V132" s="338">
        <f t="shared" si="68"/>
        <v>1.2434641947861365</v>
      </c>
      <c r="W132" s="338">
        <f t="shared" si="68"/>
        <v>1.3354462267723677</v>
      </c>
      <c r="X132" s="338">
        <f t="shared" si="68"/>
        <v>1.4311995220700346</v>
      </c>
      <c r="Y132" s="338">
        <f t="shared" si="68"/>
        <v>1.5308787024749058</v>
      </c>
      <c r="Z132" s="338">
        <f t="shared" si="68"/>
        <v>1.6346447292763768</v>
      </c>
      <c r="AA132" s="338">
        <f t="shared" si="68"/>
        <v>1.7426651631767083</v>
      </c>
      <c r="AB132" s="338">
        <f t="shared" si="68"/>
        <v>1.855114434866953</v>
      </c>
      <c r="AC132" s="338">
        <f t="shared" si="68"/>
        <v>1.9721741266964981</v>
      </c>
      <c r="AD132" s="338">
        <f t="shared" si="68"/>
        <v>2.0940332658910541</v>
      </c>
      <c r="AE132" s="338">
        <f t="shared" si="68"/>
        <v>2.2208886297925869</v>
      </c>
      <c r="AF132" s="338">
        <f t="shared" si="68"/>
        <v>2.352945063614083</v>
      </c>
      <c r="AG132" s="338">
        <f t="shared" si="68"/>
        <v>2.4904158112222601</v>
      </c>
    </row>
    <row r="133" spans="1:53" s="165" customFormat="1" x14ac:dyDescent="0.2">
      <c r="A133" s="197"/>
      <c r="B133" s="339"/>
      <c r="C133" s="340"/>
      <c r="D133" s="340"/>
      <c r="E133" s="340"/>
      <c r="F133" s="340"/>
      <c r="G133" s="340"/>
      <c r="H133" s="340"/>
      <c r="I133" s="340"/>
      <c r="J133" s="340"/>
      <c r="K133" s="340"/>
      <c r="L133" s="340"/>
      <c r="M133" s="340"/>
      <c r="N133" s="340"/>
      <c r="O133" s="340"/>
      <c r="P133" s="340"/>
      <c r="Q133" s="340"/>
      <c r="R133" s="340"/>
      <c r="S133" s="340"/>
      <c r="T133" s="340"/>
      <c r="U133" s="340"/>
      <c r="V133" s="340"/>
      <c r="W133" s="340"/>
      <c r="X133" s="340"/>
      <c r="Y133" s="340"/>
      <c r="Z133" s="340"/>
      <c r="AA133" s="340"/>
      <c r="AB133" s="340"/>
      <c r="AC133" s="340"/>
      <c r="AD133" s="340"/>
      <c r="AE133" s="340"/>
      <c r="AF133" s="340"/>
      <c r="AG133" s="340"/>
    </row>
    <row r="134" spans="1:53" ht="12.75" x14ac:dyDescent="0.2">
      <c r="A134" s="192"/>
      <c r="B134" s="336">
        <v>2023</v>
      </c>
      <c r="C134" s="336">
        <f>B134+1</f>
        <v>2024</v>
      </c>
      <c r="D134" s="336">
        <f t="shared" ref="D134:S135" si="69">C134+1</f>
        <v>2025</v>
      </c>
      <c r="E134" s="336">
        <f t="shared" si="69"/>
        <v>2026</v>
      </c>
      <c r="F134" s="336">
        <f t="shared" si="69"/>
        <v>2027</v>
      </c>
      <c r="G134" s="336">
        <f t="shared" si="69"/>
        <v>2028</v>
      </c>
      <c r="H134" s="336">
        <f t="shared" si="69"/>
        <v>2029</v>
      </c>
      <c r="I134" s="336">
        <f t="shared" si="69"/>
        <v>2030</v>
      </c>
      <c r="J134" s="336">
        <f t="shared" si="69"/>
        <v>2031</v>
      </c>
      <c r="K134" s="336">
        <f t="shared" si="69"/>
        <v>2032</v>
      </c>
      <c r="L134" s="336">
        <f t="shared" si="69"/>
        <v>2033</v>
      </c>
      <c r="M134" s="336">
        <f t="shared" si="69"/>
        <v>2034</v>
      </c>
      <c r="N134" s="336">
        <f t="shared" si="69"/>
        <v>2035</v>
      </c>
      <c r="O134" s="336">
        <f t="shared" si="69"/>
        <v>2036</v>
      </c>
      <c r="P134" s="336">
        <f t="shared" si="69"/>
        <v>2037</v>
      </c>
      <c r="Q134" s="336">
        <f t="shared" si="69"/>
        <v>2038</v>
      </c>
      <c r="R134" s="336">
        <f t="shared" si="69"/>
        <v>2039</v>
      </c>
      <c r="S134" s="336">
        <f t="shared" si="69"/>
        <v>2040</v>
      </c>
      <c r="T134" s="336">
        <f t="shared" ref="T134:AG135" si="70">S134+1</f>
        <v>2041</v>
      </c>
      <c r="U134" s="336">
        <f t="shared" si="70"/>
        <v>2042</v>
      </c>
      <c r="V134" s="336">
        <f t="shared" si="70"/>
        <v>2043</v>
      </c>
      <c r="W134" s="336">
        <f t="shared" si="70"/>
        <v>2044</v>
      </c>
      <c r="X134" s="336">
        <f t="shared" si="70"/>
        <v>2045</v>
      </c>
      <c r="Y134" s="336">
        <f t="shared" si="70"/>
        <v>2046</v>
      </c>
      <c r="Z134" s="336">
        <f t="shared" si="70"/>
        <v>2047</v>
      </c>
      <c r="AA134" s="336">
        <f t="shared" si="70"/>
        <v>2048</v>
      </c>
      <c r="AB134" s="336">
        <f t="shared" si="70"/>
        <v>2049</v>
      </c>
      <c r="AC134" s="336">
        <f t="shared" si="70"/>
        <v>2050</v>
      </c>
      <c r="AD134" s="336">
        <f t="shared" si="70"/>
        <v>2051</v>
      </c>
      <c r="AE134" s="336">
        <f t="shared" si="70"/>
        <v>2052</v>
      </c>
      <c r="AF134" s="336">
        <f t="shared" si="70"/>
        <v>2053</v>
      </c>
      <c r="AG134" s="336">
        <f t="shared" si="70"/>
        <v>2054</v>
      </c>
      <c r="AH134" s="190"/>
      <c r="AI134" s="190"/>
      <c r="AJ134" s="190"/>
      <c r="AK134" s="190"/>
      <c r="AL134" s="190"/>
      <c r="AM134" s="190"/>
      <c r="AN134" s="190"/>
      <c r="AO134" s="190"/>
      <c r="AP134" s="190"/>
      <c r="AQ134" s="190"/>
      <c r="AR134" s="190"/>
      <c r="AS134" s="190"/>
      <c r="AT134" s="190"/>
      <c r="AU134" s="190"/>
      <c r="AV134" s="190"/>
      <c r="AW134" s="190"/>
      <c r="AX134" s="190"/>
      <c r="AY134" s="190"/>
      <c r="AZ134" s="190"/>
      <c r="BA134" s="190"/>
    </row>
    <row r="135" spans="1:53" x14ac:dyDescent="0.2">
      <c r="A135" s="192"/>
      <c r="B135" s="341">
        <v>0</v>
      </c>
      <c r="C135" s="341">
        <v>0</v>
      </c>
      <c r="D135" s="341">
        <f t="shared" si="69"/>
        <v>1</v>
      </c>
      <c r="E135" s="341">
        <f>D135+1</f>
        <v>2</v>
      </c>
      <c r="F135" s="341">
        <f t="shared" si="69"/>
        <v>3</v>
      </c>
      <c r="G135" s="341">
        <f t="shared" si="69"/>
        <v>4</v>
      </c>
      <c r="H135" s="341">
        <f t="shared" si="69"/>
        <v>5</v>
      </c>
      <c r="I135" s="341">
        <f t="shared" si="69"/>
        <v>6</v>
      </c>
      <c r="J135" s="341">
        <f t="shared" si="69"/>
        <v>7</v>
      </c>
      <c r="K135" s="341">
        <f t="shared" si="69"/>
        <v>8</v>
      </c>
      <c r="L135" s="341">
        <f t="shared" si="69"/>
        <v>9</v>
      </c>
      <c r="M135" s="341">
        <f t="shared" si="69"/>
        <v>10</v>
      </c>
      <c r="N135" s="341">
        <f t="shared" si="69"/>
        <v>11</v>
      </c>
      <c r="O135" s="341">
        <f t="shared" si="69"/>
        <v>12</v>
      </c>
      <c r="P135" s="341">
        <f t="shared" si="69"/>
        <v>13</v>
      </c>
      <c r="Q135" s="341">
        <f t="shared" si="69"/>
        <v>14</v>
      </c>
      <c r="R135" s="341">
        <f t="shared" si="69"/>
        <v>15</v>
      </c>
      <c r="S135" s="341">
        <f t="shared" si="69"/>
        <v>16</v>
      </c>
      <c r="T135" s="341">
        <f t="shared" si="70"/>
        <v>17</v>
      </c>
      <c r="U135" s="341">
        <f t="shared" si="70"/>
        <v>18</v>
      </c>
      <c r="V135" s="341">
        <f t="shared" si="70"/>
        <v>19</v>
      </c>
      <c r="W135" s="341">
        <f t="shared" si="70"/>
        <v>20</v>
      </c>
      <c r="X135" s="341">
        <f t="shared" si="70"/>
        <v>21</v>
      </c>
      <c r="Y135" s="341">
        <f t="shared" si="70"/>
        <v>22</v>
      </c>
      <c r="Z135" s="341">
        <f t="shared" si="70"/>
        <v>23</v>
      </c>
      <c r="AA135" s="341">
        <f t="shared" si="70"/>
        <v>24</v>
      </c>
      <c r="AB135" s="341">
        <f t="shared" si="70"/>
        <v>25</v>
      </c>
      <c r="AC135" s="341">
        <f t="shared" si="70"/>
        <v>26</v>
      </c>
      <c r="AD135" s="341">
        <f t="shared" si="70"/>
        <v>27</v>
      </c>
      <c r="AE135" s="341">
        <f t="shared" si="70"/>
        <v>28</v>
      </c>
      <c r="AF135" s="341">
        <f t="shared" si="70"/>
        <v>29</v>
      </c>
      <c r="AG135" s="341">
        <f t="shared" si="70"/>
        <v>30</v>
      </c>
      <c r="AH135" s="190"/>
      <c r="AI135" s="190"/>
      <c r="AJ135" s="190"/>
      <c r="AK135" s="190"/>
      <c r="AL135" s="190"/>
      <c r="AM135" s="190"/>
      <c r="AN135" s="190"/>
      <c r="AO135" s="190"/>
      <c r="AP135" s="190"/>
      <c r="AQ135" s="190"/>
      <c r="AR135" s="190"/>
      <c r="AS135" s="190"/>
      <c r="AT135" s="190"/>
      <c r="AU135" s="190"/>
      <c r="AV135" s="190"/>
      <c r="AW135" s="190"/>
      <c r="AX135" s="190"/>
      <c r="AY135" s="190"/>
      <c r="AZ135" s="190"/>
      <c r="BA135" s="190"/>
    </row>
    <row r="136" spans="1:53" ht="15" x14ac:dyDescent="0.2">
      <c r="A136" s="192"/>
      <c r="B136" s="342">
        <v>0.5</v>
      </c>
      <c r="C136" s="342">
        <f>AVERAGE(B135:C135)</f>
        <v>0</v>
      </c>
      <c r="D136" s="342">
        <f>AVERAGE(C135:D135)</f>
        <v>0.5</v>
      </c>
      <c r="E136" s="342">
        <f>AVERAGE(D135:E135)</f>
        <v>1.5</v>
      </c>
      <c r="F136" s="342">
        <f t="shared" ref="F136:AG136" si="71">AVERAGE(E135:F135)</f>
        <v>2.5</v>
      </c>
      <c r="G136" s="342">
        <f t="shared" si="71"/>
        <v>3.5</v>
      </c>
      <c r="H136" s="342">
        <f t="shared" si="71"/>
        <v>4.5</v>
      </c>
      <c r="I136" s="342">
        <f t="shared" si="71"/>
        <v>5.5</v>
      </c>
      <c r="J136" s="342">
        <f t="shared" si="71"/>
        <v>6.5</v>
      </c>
      <c r="K136" s="342">
        <f t="shared" si="71"/>
        <v>7.5</v>
      </c>
      <c r="L136" s="342">
        <f t="shared" si="71"/>
        <v>8.5</v>
      </c>
      <c r="M136" s="342">
        <f t="shared" si="71"/>
        <v>9.5</v>
      </c>
      <c r="N136" s="342">
        <f t="shared" si="71"/>
        <v>10.5</v>
      </c>
      <c r="O136" s="342">
        <f t="shared" si="71"/>
        <v>11.5</v>
      </c>
      <c r="P136" s="342">
        <f t="shared" si="71"/>
        <v>12.5</v>
      </c>
      <c r="Q136" s="342">
        <f t="shared" si="71"/>
        <v>13.5</v>
      </c>
      <c r="R136" s="342">
        <f t="shared" si="71"/>
        <v>14.5</v>
      </c>
      <c r="S136" s="342">
        <f t="shared" si="71"/>
        <v>15.5</v>
      </c>
      <c r="T136" s="342">
        <f t="shared" si="71"/>
        <v>16.5</v>
      </c>
      <c r="U136" s="342">
        <f t="shared" si="71"/>
        <v>17.5</v>
      </c>
      <c r="V136" s="342">
        <f t="shared" si="71"/>
        <v>18.5</v>
      </c>
      <c r="W136" s="342">
        <f t="shared" si="71"/>
        <v>19.5</v>
      </c>
      <c r="X136" s="342">
        <f t="shared" si="71"/>
        <v>20.5</v>
      </c>
      <c r="Y136" s="342">
        <f t="shared" si="71"/>
        <v>21.5</v>
      </c>
      <c r="Z136" s="342">
        <f t="shared" si="71"/>
        <v>22.5</v>
      </c>
      <c r="AA136" s="342">
        <f t="shared" si="71"/>
        <v>23.5</v>
      </c>
      <c r="AB136" s="342">
        <f t="shared" si="71"/>
        <v>24.5</v>
      </c>
      <c r="AC136" s="342">
        <f t="shared" si="71"/>
        <v>25.5</v>
      </c>
      <c r="AD136" s="342">
        <f t="shared" si="71"/>
        <v>26.5</v>
      </c>
      <c r="AE136" s="342">
        <f t="shared" si="71"/>
        <v>27.5</v>
      </c>
      <c r="AF136" s="342">
        <f t="shared" si="71"/>
        <v>28.5</v>
      </c>
      <c r="AG136" s="342">
        <f t="shared" si="71"/>
        <v>29.5</v>
      </c>
      <c r="AH136" s="190"/>
      <c r="AI136" s="190"/>
      <c r="AJ136" s="190"/>
      <c r="AK136" s="190"/>
      <c r="AL136" s="190"/>
      <c r="AM136" s="190"/>
      <c r="AN136" s="190"/>
      <c r="AO136" s="190"/>
      <c r="AP136" s="190"/>
      <c r="AQ136" s="190"/>
      <c r="AR136" s="190"/>
      <c r="AS136" s="190"/>
      <c r="AT136" s="190"/>
      <c r="AU136" s="190"/>
      <c r="AV136" s="190"/>
      <c r="AW136" s="190"/>
      <c r="AX136" s="190"/>
      <c r="AY136" s="190"/>
      <c r="AZ136" s="190"/>
      <c r="BA136" s="190"/>
    </row>
    <row r="137" spans="1:53" ht="12.75" x14ac:dyDescent="0.2">
      <c r="A137" s="192"/>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row>
    <row r="138" spans="1:53" ht="12.75" x14ac:dyDescent="0.2">
      <c r="A138" s="192"/>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row>
    <row r="139" spans="1:53" ht="12.75" x14ac:dyDescent="0.2">
      <c r="A139" s="192"/>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row>
    <row r="140" spans="1:53" ht="12.75" x14ac:dyDescent="0.2">
      <c r="A140" s="192"/>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row>
    <row r="141" spans="1:53" ht="12.75" x14ac:dyDescent="0.2">
      <c r="A141" s="192"/>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row>
    <row r="142" spans="1:53" ht="12.75" x14ac:dyDescent="0.2">
      <c r="A142" s="192"/>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row>
    <row r="143" spans="1:53" ht="12.75" x14ac:dyDescent="0.2">
      <c r="A143" s="192"/>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row>
    <row r="144" spans="1:53" ht="12.75" x14ac:dyDescent="0.2">
      <c r="A144" s="192"/>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row>
    <row r="145" spans="1:53" ht="12.75" x14ac:dyDescent="0.2">
      <c r="A145" s="192"/>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0"/>
      <c r="AZ145" s="190"/>
      <c r="BA145" s="190"/>
    </row>
    <row r="146" spans="1:53" ht="12.75" x14ac:dyDescent="0.2">
      <c r="A146" s="192"/>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c r="AT146" s="190"/>
      <c r="AU146" s="190"/>
      <c r="AV146" s="190"/>
      <c r="AW146" s="190"/>
      <c r="AX146" s="190"/>
      <c r="AY146" s="190"/>
      <c r="AZ146" s="190"/>
      <c r="BA146" s="190"/>
    </row>
    <row r="147" spans="1:53" ht="12.75" x14ac:dyDescent="0.2">
      <c r="A147" s="192"/>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0"/>
      <c r="AY147" s="190"/>
      <c r="AZ147" s="190"/>
      <c r="BA147" s="190"/>
    </row>
    <row r="148" spans="1:53" ht="12.75" x14ac:dyDescent="0.2">
      <c r="A148" s="192"/>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c r="AT148" s="190"/>
      <c r="AU148" s="190"/>
      <c r="AV148" s="190"/>
      <c r="AW148" s="190"/>
      <c r="AX148" s="190"/>
      <c r="AY148" s="190"/>
      <c r="AZ148" s="190"/>
      <c r="BA148" s="190"/>
    </row>
    <row r="149" spans="1:53" ht="12.75" x14ac:dyDescent="0.2">
      <c r="A149" s="192"/>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c r="AT149" s="190"/>
      <c r="AU149" s="190"/>
      <c r="AV149" s="190"/>
      <c r="AW149" s="190"/>
      <c r="AX149" s="190"/>
      <c r="AY149" s="190"/>
      <c r="AZ149" s="190"/>
      <c r="BA149" s="190"/>
    </row>
    <row r="150" spans="1:53" ht="12.75" x14ac:dyDescent="0.2">
      <c r="A150" s="192"/>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c r="AV150" s="190"/>
      <c r="AW150" s="190"/>
      <c r="AX150" s="190"/>
      <c r="AY150" s="190"/>
      <c r="AZ150" s="190"/>
      <c r="BA150" s="190"/>
    </row>
    <row r="151" spans="1:53"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row>
    <row r="152" spans="1:53"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row>
    <row r="153" spans="1:53"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row>
    <row r="154" spans="1:53"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row>
    <row r="155" spans="1:53"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row>
    <row r="156" spans="1:53" ht="12.75"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row>
    <row r="157" spans="1:53" ht="12.75"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row>
    <row r="158" spans="1:53" ht="12.75"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row>
    <row r="159" spans="1:53" ht="12.75" x14ac:dyDescent="0.2">
      <c r="A159" s="191"/>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row>
    <row r="160" spans="1:53" ht="12.75" x14ac:dyDescent="0.2">
      <c r="A160" s="191"/>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row>
    <row r="161" spans="1:53" ht="12.75" x14ac:dyDescent="0.2">
      <c r="A161" s="191"/>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row>
    <row r="162" spans="1:53" ht="12.75" x14ac:dyDescent="0.2">
      <c r="A162" s="191"/>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row>
    <row r="163" spans="1:53" ht="12.75" x14ac:dyDescent="0.2">
      <c r="A163" s="191"/>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Q163" s="189"/>
      <c r="AR163" s="189"/>
      <c r="AS163" s="189"/>
      <c r="AT163" s="189"/>
      <c r="AU163" s="189"/>
      <c r="AV163" s="189"/>
      <c r="AW163" s="189"/>
      <c r="AX163" s="189"/>
      <c r="AY163" s="189"/>
      <c r="AZ163" s="189"/>
      <c r="BA163" s="189"/>
    </row>
    <row r="164" spans="1:53" ht="12.75" x14ac:dyDescent="0.2">
      <c r="A164" s="191"/>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row>
    <row r="165" spans="1:53" ht="12.75" x14ac:dyDescent="0.2">
      <c r="A165" s="191"/>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row>
    <row r="166" spans="1:53" ht="12.75" x14ac:dyDescent="0.2">
      <c r="A166" s="191"/>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Q166" s="189"/>
      <c r="AR166" s="189"/>
      <c r="AS166" s="189"/>
      <c r="AT166" s="189"/>
      <c r="AU166" s="189"/>
      <c r="AV166" s="189"/>
      <c r="AW166" s="189"/>
      <c r="AX166" s="189"/>
      <c r="AY166" s="189"/>
      <c r="AZ166" s="189"/>
      <c r="BA166" s="189"/>
    </row>
    <row r="167" spans="1:53" ht="12.75" x14ac:dyDescent="0.2">
      <c r="A167" s="191"/>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row>
    <row r="168" spans="1:53" ht="12.75" x14ac:dyDescent="0.2">
      <c r="A168" s="191"/>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row>
    <row r="169" spans="1:53" ht="12.75" x14ac:dyDescent="0.2">
      <c r="A169" s="191"/>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row>
    <row r="170" spans="1:53" ht="12.75" x14ac:dyDescent="0.2">
      <c r="A170" s="191"/>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row>
    <row r="171" spans="1:53" ht="12.75" x14ac:dyDescent="0.2">
      <c r="A171" s="191"/>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row>
    <row r="172" spans="1:53" ht="12.75" x14ac:dyDescent="0.2">
      <c r="A172" s="191"/>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row>
    <row r="173" spans="1:53" ht="12.75" x14ac:dyDescent="0.2">
      <c r="A173" s="191"/>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row>
    <row r="174" spans="1:53" ht="12.75" x14ac:dyDescent="0.2">
      <c r="A174" s="191"/>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row>
    <row r="175" spans="1:53" ht="12.75" x14ac:dyDescent="0.2">
      <c r="A175" s="191"/>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row>
    <row r="176" spans="1:53" ht="12.75" x14ac:dyDescent="0.2">
      <c r="A176" s="191"/>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row>
    <row r="177" spans="1:53" ht="12.75" x14ac:dyDescent="0.2">
      <c r="A177" s="191"/>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row>
    <row r="178" spans="1:53" ht="12.75" x14ac:dyDescent="0.2">
      <c r="A178" s="191"/>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row>
    <row r="179" spans="1:53" ht="12.75" x14ac:dyDescent="0.2">
      <c r="A179" s="191"/>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row>
    <row r="180" spans="1:53" ht="12.75" x14ac:dyDescent="0.2">
      <c r="A180" s="191"/>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row>
    <row r="181" spans="1:53" ht="12.75" x14ac:dyDescent="0.2">
      <c r="A181" s="191"/>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row>
    <row r="182" spans="1:53" ht="12.75" x14ac:dyDescent="0.2">
      <c r="A182" s="191"/>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Q182" s="189"/>
      <c r="AR182" s="189"/>
      <c r="AS182" s="189"/>
      <c r="AT182" s="189"/>
      <c r="AU182" s="189"/>
      <c r="AV182" s="189"/>
      <c r="AW182" s="189"/>
      <c r="AX182" s="189"/>
      <c r="AY182" s="189"/>
      <c r="AZ182" s="189"/>
      <c r="BA182" s="189"/>
    </row>
    <row r="183" spans="1:53" ht="12.75" x14ac:dyDescent="0.2">
      <c r="A183" s="191"/>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row>
    <row r="184" spans="1:53" ht="12.75" x14ac:dyDescent="0.2">
      <c r="A184" s="191"/>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row>
    <row r="185" spans="1:53" ht="12.75" x14ac:dyDescent="0.2">
      <c r="A185" s="191"/>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row>
    <row r="186" spans="1:53" ht="12.75" x14ac:dyDescent="0.2">
      <c r="A186" s="191"/>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Q186" s="189"/>
      <c r="AR186" s="189"/>
      <c r="AS186" s="189"/>
      <c r="AT186" s="189"/>
      <c r="AU186" s="189"/>
      <c r="AV186" s="189"/>
      <c r="AW186" s="189"/>
      <c r="AX186" s="189"/>
      <c r="AY186" s="189"/>
      <c r="AZ186" s="189"/>
      <c r="BA186" s="189"/>
    </row>
    <row r="187" spans="1:53" ht="12.75" x14ac:dyDescent="0.2">
      <c r="A187" s="191"/>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row>
    <row r="188" spans="1:53" ht="12.75" x14ac:dyDescent="0.2">
      <c r="A188" s="191"/>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row>
    <row r="189" spans="1:53" ht="12.75" x14ac:dyDescent="0.2">
      <c r="A189" s="191"/>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row>
    <row r="190" spans="1:53" ht="12.75" x14ac:dyDescent="0.2">
      <c r="A190" s="191"/>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Q190" s="189"/>
      <c r="AR190" s="189"/>
      <c r="AS190" s="189"/>
      <c r="AT190" s="189"/>
      <c r="AU190" s="189"/>
      <c r="AV190" s="189"/>
      <c r="AW190" s="189"/>
      <c r="AX190" s="189"/>
      <c r="AY190" s="189"/>
      <c r="AZ190" s="189"/>
      <c r="BA190" s="189"/>
    </row>
    <row r="191" spans="1:53" ht="12.75" x14ac:dyDescent="0.2">
      <c r="A191" s="191"/>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row>
    <row r="192" spans="1:53" ht="12.75" x14ac:dyDescent="0.2">
      <c r="A192" s="191"/>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Q192" s="189"/>
      <c r="AR192" s="189"/>
      <c r="AS192" s="189"/>
      <c r="AT192" s="189"/>
      <c r="AU192" s="189"/>
      <c r="AV192" s="189"/>
      <c r="AW192" s="189"/>
      <c r="AX192" s="189"/>
      <c r="AY192" s="189"/>
      <c r="AZ192" s="189"/>
      <c r="BA192" s="189"/>
    </row>
    <row r="193" spans="1:53" ht="12.75" x14ac:dyDescent="0.2">
      <c r="A193" s="191"/>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row>
    <row r="194" spans="1:53" ht="12.75" x14ac:dyDescent="0.2">
      <c r="A194" s="191"/>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row>
    <row r="195" spans="1:53" ht="12.75" x14ac:dyDescent="0.2">
      <c r="A195" s="191"/>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row>
    <row r="196" spans="1:53" ht="12.75" x14ac:dyDescent="0.2">
      <c r="A196" s="191"/>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Q196" s="189"/>
      <c r="AR196" s="189"/>
      <c r="AS196" s="189"/>
      <c r="AT196" s="189"/>
      <c r="AU196" s="189"/>
      <c r="AV196" s="189"/>
      <c r="AW196" s="189"/>
      <c r="AX196" s="189"/>
      <c r="AY196" s="189"/>
      <c r="AZ196" s="189"/>
      <c r="BA196" s="189"/>
    </row>
    <row r="197" spans="1:53" ht="12.75" x14ac:dyDescent="0.2">
      <c r="A197" s="191"/>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row>
    <row r="198" spans="1:53" ht="12.75" x14ac:dyDescent="0.2">
      <c r="A198" s="191"/>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row>
    <row r="199" spans="1:53" ht="12.75" x14ac:dyDescent="0.2">
      <c r="A199" s="191"/>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Q199" s="189"/>
      <c r="AR199" s="189"/>
      <c r="AS199" s="189"/>
      <c r="AT199" s="189"/>
      <c r="AU199" s="189"/>
      <c r="AV199" s="189"/>
      <c r="AW199" s="189"/>
      <c r="AX199" s="189"/>
      <c r="AY199" s="189"/>
      <c r="AZ199" s="189"/>
      <c r="BA199" s="189"/>
    </row>
    <row r="200" spans="1:53" ht="12.75" x14ac:dyDescent="0.2">
      <c r="A200" s="191"/>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row>
    <row r="201" spans="1:53" ht="12.75" x14ac:dyDescent="0.2">
      <c r="A201" s="191"/>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row>
    <row r="202" spans="1:53" ht="12.75" x14ac:dyDescent="0.2">
      <c r="A202" s="191"/>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Q202" s="189"/>
      <c r="AR202" s="189"/>
      <c r="AS202" s="189"/>
      <c r="AT202" s="189"/>
      <c r="AU202" s="189"/>
      <c r="AV202" s="189"/>
      <c r="AW202" s="189"/>
      <c r="AX202" s="189"/>
      <c r="AY202" s="189"/>
      <c r="AZ202" s="189"/>
      <c r="BA202" s="189"/>
    </row>
    <row r="203" spans="1:53" ht="12.75" x14ac:dyDescent="0.2">
      <c r="A203" s="191"/>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35" sqref="I35:J35"/>
    </sheetView>
  </sheetViews>
  <sheetFormatPr defaultRowHeight="15.75" x14ac:dyDescent="0.25"/>
  <cols>
    <col min="1" max="1" width="9.140625" style="52"/>
    <col min="2" max="2" width="37.7109375" style="52" customWidth="1"/>
    <col min="3" max="6" width="16.7109375" style="52" customWidth="1"/>
    <col min="7" max="8" width="16.7109375" style="52" hidden="1"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03" t="str">
        <f>'2. паспорт  ТП'!A4:S4</f>
        <v>Год раскрытия информации: 2026 год</v>
      </c>
      <c r="B5" s="403"/>
      <c r="C5" s="403"/>
      <c r="D5" s="403"/>
      <c r="E5" s="403"/>
      <c r="F5" s="403"/>
      <c r="G5" s="403"/>
      <c r="H5" s="403"/>
      <c r="I5" s="403"/>
      <c r="J5" s="403"/>
      <c r="K5" s="403"/>
      <c r="L5" s="40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14" t="s">
        <v>6</v>
      </c>
      <c r="B7" s="414"/>
      <c r="C7" s="414"/>
      <c r="D7" s="414"/>
      <c r="E7" s="414"/>
      <c r="F7" s="414"/>
      <c r="G7" s="414"/>
      <c r="H7" s="414"/>
      <c r="I7" s="414"/>
      <c r="J7" s="414"/>
      <c r="K7" s="414"/>
      <c r="L7" s="414"/>
    </row>
    <row r="8" spans="1:44" ht="18.75" x14ac:dyDescent="0.25">
      <c r="A8" s="414"/>
      <c r="B8" s="414"/>
      <c r="C8" s="414"/>
      <c r="D8" s="414"/>
      <c r="E8" s="414"/>
      <c r="F8" s="414"/>
      <c r="G8" s="414"/>
      <c r="H8" s="414"/>
      <c r="I8" s="414"/>
      <c r="J8" s="414"/>
      <c r="K8" s="414"/>
      <c r="L8" s="414"/>
    </row>
    <row r="9" spans="1:44"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row>
    <row r="10" spans="1:44" x14ac:dyDescent="0.25">
      <c r="A10" s="419" t="s">
        <v>5</v>
      </c>
      <c r="B10" s="419"/>
      <c r="C10" s="419"/>
      <c r="D10" s="419"/>
      <c r="E10" s="419"/>
      <c r="F10" s="419"/>
      <c r="G10" s="419"/>
      <c r="H10" s="419"/>
      <c r="I10" s="419"/>
      <c r="J10" s="419"/>
      <c r="K10" s="419"/>
      <c r="L10" s="419"/>
    </row>
    <row r="11" spans="1:44" ht="18.75" x14ac:dyDescent="0.25">
      <c r="A11" s="414"/>
      <c r="B11" s="414"/>
      <c r="C11" s="414"/>
      <c r="D11" s="414"/>
      <c r="E11" s="414"/>
      <c r="F11" s="414"/>
      <c r="G11" s="414"/>
      <c r="H11" s="414"/>
      <c r="I11" s="414"/>
      <c r="J11" s="414"/>
      <c r="K11" s="414"/>
      <c r="L11" s="414"/>
    </row>
    <row r="12" spans="1:44" x14ac:dyDescent="0.25">
      <c r="A12" s="415" t="str">
        <f>'1. паспорт местоположение'!A12:C12</f>
        <v>L_19-1056</v>
      </c>
      <c r="B12" s="415"/>
      <c r="C12" s="415"/>
      <c r="D12" s="415"/>
      <c r="E12" s="415"/>
      <c r="F12" s="415"/>
      <c r="G12" s="415"/>
      <c r="H12" s="415"/>
      <c r="I12" s="415"/>
      <c r="J12" s="415"/>
      <c r="K12" s="415"/>
      <c r="L12" s="415"/>
    </row>
    <row r="13" spans="1:44" x14ac:dyDescent="0.25">
      <c r="A13" s="419" t="s">
        <v>4</v>
      </c>
      <c r="B13" s="419"/>
      <c r="C13" s="419"/>
      <c r="D13" s="419"/>
      <c r="E13" s="419"/>
      <c r="F13" s="419"/>
      <c r="G13" s="419"/>
      <c r="H13" s="419"/>
      <c r="I13" s="419"/>
      <c r="J13" s="419"/>
      <c r="K13" s="419"/>
      <c r="L13" s="419"/>
    </row>
    <row r="14" spans="1:44" ht="18.75" x14ac:dyDescent="0.25">
      <c r="A14" s="420"/>
      <c r="B14" s="420"/>
      <c r="C14" s="420"/>
      <c r="D14" s="420"/>
      <c r="E14" s="420"/>
      <c r="F14" s="420"/>
      <c r="G14" s="420"/>
      <c r="H14" s="420"/>
      <c r="I14" s="420"/>
      <c r="J14" s="420"/>
      <c r="K14" s="420"/>
      <c r="L14" s="420"/>
    </row>
    <row r="15" spans="1:44" x14ac:dyDescent="0.25">
      <c r="A15" s="41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15"/>
      <c r="C15" s="415"/>
      <c r="D15" s="415"/>
      <c r="E15" s="415"/>
      <c r="F15" s="415"/>
      <c r="G15" s="415"/>
      <c r="H15" s="415"/>
      <c r="I15" s="415"/>
      <c r="J15" s="415"/>
      <c r="K15" s="415"/>
      <c r="L15" s="415"/>
    </row>
    <row r="16" spans="1:44" x14ac:dyDescent="0.25">
      <c r="A16" s="419" t="s">
        <v>3</v>
      </c>
      <c r="B16" s="419"/>
      <c r="C16" s="419"/>
      <c r="D16" s="419"/>
      <c r="E16" s="419"/>
      <c r="F16" s="419"/>
      <c r="G16" s="419"/>
      <c r="H16" s="419"/>
      <c r="I16" s="419"/>
      <c r="J16" s="419"/>
      <c r="K16" s="419"/>
      <c r="L16" s="419"/>
    </row>
    <row r="17" spans="1:12" ht="15.75" customHeight="1" x14ac:dyDescent="0.25">
      <c r="L17" s="76"/>
    </row>
    <row r="18" spans="1:12" x14ac:dyDescent="0.25">
      <c r="K18" s="75"/>
    </row>
    <row r="19" spans="1:12" ht="15.75" customHeight="1" x14ac:dyDescent="0.25">
      <c r="A19" s="487" t="s">
        <v>432</v>
      </c>
      <c r="B19" s="487"/>
      <c r="C19" s="487"/>
      <c r="D19" s="487"/>
      <c r="E19" s="487"/>
      <c r="F19" s="487"/>
      <c r="G19" s="487"/>
      <c r="H19" s="487"/>
      <c r="I19" s="487"/>
      <c r="J19" s="487"/>
      <c r="K19" s="487"/>
      <c r="L19" s="487"/>
    </row>
    <row r="20" spans="1:12" x14ac:dyDescent="0.25">
      <c r="A20" s="54"/>
      <c r="B20" s="54"/>
      <c r="C20" s="74"/>
      <c r="D20" s="74"/>
      <c r="E20" s="74"/>
      <c r="F20" s="74"/>
      <c r="G20" s="74"/>
      <c r="H20" s="74"/>
      <c r="I20" s="74"/>
      <c r="J20" s="74"/>
      <c r="K20" s="74"/>
      <c r="L20" s="74"/>
    </row>
    <row r="21" spans="1:12" ht="28.5" customHeight="1" x14ac:dyDescent="0.25">
      <c r="A21" s="479" t="s">
        <v>217</v>
      </c>
      <c r="B21" s="479" t="s">
        <v>216</v>
      </c>
      <c r="C21" s="485" t="s">
        <v>364</v>
      </c>
      <c r="D21" s="485"/>
      <c r="E21" s="485"/>
      <c r="F21" s="485"/>
      <c r="G21" s="485"/>
      <c r="H21" s="485"/>
      <c r="I21" s="480" t="s">
        <v>215</v>
      </c>
      <c r="J21" s="482" t="s">
        <v>366</v>
      </c>
      <c r="K21" s="479" t="s">
        <v>214</v>
      </c>
      <c r="L21" s="481" t="s">
        <v>365</v>
      </c>
    </row>
    <row r="22" spans="1:12" ht="58.5" customHeight="1" x14ac:dyDescent="0.25">
      <c r="A22" s="479"/>
      <c r="B22" s="479"/>
      <c r="C22" s="486" t="s">
        <v>552</v>
      </c>
      <c r="D22" s="486"/>
      <c r="E22" s="486" t="s">
        <v>8</v>
      </c>
      <c r="F22" s="486"/>
      <c r="G22" s="486" t="s">
        <v>553</v>
      </c>
      <c r="H22" s="486"/>
      <c r="I22" s="480"/>
      <c r="J22" s="483"/>
      <c r="K22" s="479"/>
      <c r="L22" s="481"/>
    </row>
    <row r="23" spans="1:12" ht="31.5" x14ac:dyDescent="0.25">
      <c r="A23" s="479"/>
      <c r="B23" s="479"/>
      <c r="C23" s="286" t="s">
        <v>213</v>
      </c>
      <c r="D23" s="286" t="s">
        <v>212</v>
      </c>
      <c r="E23" s="286" t="s">
        <v>213</v>
      </c>
      <c r="F23" s="286" t="s">
        <v>212</v>
      </c>
      <c r="G23" s="286" t="s">
        <v>213</v>
      </c>
      <c r="H23" s="286" t="s">
        <v>212</v>
      </c>
      <c r="I23" s="480"/>
      <c r="J23" s="484"/>
      <c r="K23" s="479"/>
      <c r="L23" s="481"/>
    </row>
    <row r="24" spans="1:12" x14ac:dyDescent="0.25">
      <c r="A24" s="59">
        <v>1</v>
      </c>
      <c r="B24" s="59">
        <v>2</v>
      </c>
      <c r="C24" s="286">
        <v>3</v>
      </c>
      <c r="D24" s="286">
        <v>4</v>
      </c>
      <c r="E24" s="286">
        <v>5</v>
      </c>
      <c r="F24" s="286">
        <v>6</v>
      </c>
      <c r="G24" s="286">
        <v>7</v>
      </c>
      <c r="H24" s="286">
        <v>8</v>
      </c>
      <c r="I24" s="286">
        <v>9</v>
      </c>
      <c r="J24" s="73">
        <v>10</v>
      </c>
      <c r="K24" s="73">
        <v>11</v>
      </c>
      <c r="L24" s="73">
        <v>12</v>
      </c>
    </row>
    <row r="25" spans="1:12" x14ac:dyDescent="0.25">
      <c r="A25" s="67">
        <v>1</v>
      </c>
      <c r="B25" s="68" t="s">
        <v>211</v>
      </c>
      <c r="C25" s="287"/>
      <c r="D25" s="288"/>
      <c r="E25" s="288"/>
      <c r="F25" s="288"/>
      <c r="G25" s="287"/>
      <c r="H25" s="288"/>
      <c r="I25" s="288"/>
      <c r="J25" s="71"/>
      <c r="K25" s="65"/>
      <c r="L25" s="77"/>
    </row>
    <row r="26" spans="1:12" ht="21.75" customHeight="1" x14ac:dyDescent="0.25">
      <c r="A26" s="67" t="s">
        <v>210</v>
      </c>
      <c r="B26" s="72" t="s">
        <v>371</v>
      </c>
      <c r="C26" s="360" t="s">
        <v>467</v>
      </c>
      <c r="D26" s="360" t="s">
        <v>467</v>
      </c>
      <c r="E26" s="360" t="s">
        <v>467</v>
      </c>
      <c r="F26" s="360" t="s">
        <v>467</v>
      </c>
      <c r="G26" s="360" t="s">
        <v>467</v>
      </c>
      <c r="H26" s="360" t="s">
        <v>467</v>
      </c>
      <c r="I26" s="361"/>
      <c r="J26" s="71"/>
      <c r="K26" s="65"/>
      <c r="L26" s="65"/>
    </row>
    <row r="27" spans="1:12" s="55" customFormat="1" ht="39" customHeight="1" x14ac:dyDescent="0.25">
      <c r="A27" s="67" t="s">
        <v>209</v>
      </c>
      <c r="B27" s="72" t="s">
        <v>373</v>
      </c>
      <c r="C27" s="361" t="s">
        <v>467</v>
      </c>
      <c r="D27" s="361" t="s">
        <v>467</v>
      </c>
      <c r="E27" s="361" t="s">
        <v>467</v>
      </c>
      <c r="F27" s="361" t="s">
        <v>467</v>
      </c>
      <c r="G27" s="361" t="s">
        <v>467</v>
      </c>
      <c r="H27" s="361" t="s">
        <v>467</v>
      </c>
      <c r="I27" s="361"/>
      <c r="J27" s="71"/>
      <c r="K27" s="65"/>
      <c r="L27" s="65"/>
    </row>
    <row r="28" spans="1:12" s="55" customFormat="1" ht="70.5" customHeight="1" x14ac:dyDescent="0.25">
      <c r="A28" s="67" t="s">
        <v>372</v>
      </c>
      <c r="B28" s="72" t="s">
        <v>377</v>
      </c>
      <c r="C28" s="361" t="s">
        <v>467</v>
      </c>
      <c r="D28" s="361" t="s">
        <v>467</v>
      </c>
      <c r="E28" s="361" t="s">
        <v>467</v>
      </c>
      <c r="F28" s="361" t="s">
        <v>467</v>
      </c>
      <c r="G28" s="361" t="s">
        <v>467</v>
      </c>
      <c r="H28" s="361" t="s">
        <v>467</v>
      </c>
      <c r="I28" s="361"/>
      <c r="J28" s="71"/>
      <c r="K28" s="65"/>
      <c r="L28" s="65"/>
    </row>
    <row r="29" spans="1:12" s="55" customFormat="1" ht="54" customHeight="1" x14ac:dyDescent="0.25">
      <c r="A29" s="67" t="s">
        <v>208</v>
      </c>
      <c r="B29" s="72" t="s">
        <v>376</v>
      </c>
      <c r="C29" s="361" t="s">
        <v>467</v>
      </c>
      <c r="D29" s="361" t="s">
        <v>467</v>
      </c>
      <c r="E29" s="361" t="s">
        <v>467</v>
      </c>
      <c r="F29" s="361" t="s">
        <v>467</v>
      </c>
      <c r="G29" s="361" t="s">
        <v>467</v>
      </c>
      <c r="H29" s="361" t="s">
        <v>467</v>
      </c>
      <c r="I29" s="361"/>
      <c r="J29" s="71"/>
      <c r="K29" s="65"/>
      <c r="L29" s="65"/>
    </row>
    <row r="30" spans="1:12" s="55" customFormat="1" ht="42" customHeight="1" x14ac:dyDescent="0.25">
      <c r="A30" s="67" t="s">
        <v>207</v>
      </c>
      <c r="B30" s="72" t="s">
        <v>378</v>
      </c>
      <c r="C30" s="361" t="s">
        <v>467</v>
      </c>
      <c r="D30" s="361" t="s">
        <v>467</v>
      </c>
      <c r="E30" s="361" t="s">
        <v>467</v>
      </c>
      <c r="F30" s="361" t="s">
        <v>467</v>
      </c>
      <c r="G30" s="361" t="s">
        <v>467</v>
      </c>
      <c r="H30" s="361" t="s">
        <v>467</v>
      </c>
      <c r="I30" s="361"/>
      <c r="J30" s="71"/>
      <c r="K30" s="65"/>
      <c r="L30" s="65"/>
    </row>
    <row r="31" spans="1:12" s="55" customFormat="1" ht="37.5" customHeight="1" x14ac:dyDescent="0.25">
      <c r="A31" s="67" t="s">
        <v>206</v>
      </c>
      <c r="B31" s="66" t="s">
        <v>374</v>
      </c>
      <c r="C31" s="362">
        <v>45856</v>
      </c>
      <c r="D31" s="362">
        <v>45856</v>
      </c>
      <c r="E31" s="362">
        <v>45856</v>
      </c>
      <c r="F31" s="362">
        <v>45856</v>
      </c>
      <c r="G31" s="362">
        <v>45856</v>
      </c>
      <c r="H31" s="362">
        <v>45856</v>
      </c>
      <c r="I31" s="363">
        <v>100</v>
      </c>
      <c r="J31" s="71"/>
      <c r="K31" s="65"/>
      <c r="L31" s="65"/>
    </row>
    <row r="32" spans="1:12" s="55" customFormat="1" ht="31.5" x14ac:dyDescent="0.25">
      <c r="A32" s="67" t="s">
        <v>204</v>
      </c>
      <c r="B32" s="66" t="s">
        <v>379</v>
      </c>
      <c r="C32" s="362">
        <v>45948</v>
      </c>
      <c r="D32" s="362">
        <v>45960</v>
      </c>
      <c r="E32" s="362">
        <v>46068</v>
      </c>
      <c r="F32" s="362"/>
      <c r="G32" s="362">
        <v>45948</v>
      </c>
      <c r="H32" s="362">
        <v>45960</v>
      </c>
      <c r="I32" s="363"/>
      <c r="J32" s="71"/>
      <c r="K32" s="65"/>
      <c r="L32" s="65"/>
    </row>
    <row r="33" spans="1:12" s="55" customFormat="1" ht="37.5" customHeight="1" x14ac:dyDescent="0.25">
      <c r="A33" s="67" t="s">
        <v>390</v>
      </c>
      <c r="B33" s="66" t="s">
        <v>311</v>
      </c>
      <c r="C33" s="361" t="s">
        <v>467</v>
      </c>
      <c r="D33" s="361" t="s">
        <v>467</v>
      </c>
      <c r="E33" s="361" t="s">
        <v>467</v>
      </c>
      <c r="F33" s="361" t="s">
        <v>467</v>
      </c>
      <c r="G33" s="361" t="s">
        <v>467</v>
      </c>
      <c r="H33" s="361" t="s">
        <v>467</v>
      </c>
      <c r="I33" s="361"/>
      <c r="J33" s="71"/>
      <c r="K33" s="65"/>
      <c r="L33" s="65"/>
    </row>
    <row r="34" spans="1:12" s="55" customFormat="1" ht="47.25" customHeight="1" x14ac:dyDescent="0.25">
      <c r="A34" s="67" t="s">
        <v>391</v>
      </c>
      <c r="B34" s="66" t="s">
        <v>383</v>
      </c>
      <c r="C34" s="361" t="s">
        <v>467</v>
      </c>
      <c r="D34" s="361" t="s">
        <v>467</v>
      </c>
      <c r="E34" s="361" t="s">
        <v>467</v>
      </c>
      <c r="F34" s="361" t="s">
        <v>467</v>
      </c>
      <c r="G34" s="361" t="s">
        <v>467</v>
      </c>
      <c r="H34" s="361" t="s">
        <v>467</v>
      </c>
      <c r="I34" s="361"/>
      <c r="J34" s="70"/>
      <c r="K34" s="70"/>
      <c r="L34" s="65"/>
    </row>
    <row r="35" spans="1:12" s="55" customFormat="1" ht="49.5" customHeight="1" x14ac:dyDescent="0.25">
      <c r="A35" s="67" t="s">
        <v>392</v>
      </c>
      <c r="B35" s="66" t="s">
        <v>205</v>
      </c>
      <c r="C35" s="362">
        <v>45948</v>
      </c>
      <c r="D35" s="362">
        <v>45960</v>
      </c>
      <c r="E35" s="362">
        <v>46085</v>
      </c>
      <c r="F35" s="362">
        <v>46085</v>
      </c>
      <c r="G35" s="362">
        <v>45948</v>
      </c>
      <c r="H35" s="362">
        <v>45960</v>
      </c>
      <c r="I35" s="363">
        <v>100</v>
      </c>
      <c r="J35" s="363">
        <v>100</v>
      </c>
      <c r="K35" s="70"/>
      <c r="L35" s="65"/>
    </row>
    <row r="36" spans="1:12" ht="37.5" customHeight="1" x14ac:dyDescent="0.25">
      <c r="A36" s="67" t="s">
        <v>393</v>
      </c>
      <c r="B36" s="66" t="s">
        <v>375</v>
      </c>
      <c r="C36" s="362" t="s">
        <v>467</v>
      </c>
      <c r="D36" s="362" t="s">
        <v>467</v>
      </c>
      <c r="E36" s="362" t="s">
        <v>467</v>
      </c>
      <c r="F36" s="362" t="s">
        <v>467</v>
      </c>
      <c r="G36" s="362" t="s">
        <v>467</v>
      </c>
      <c r="H36" s="362" t="s">
        <v>467</v>
      </c>
      <c r="I36" s="361"/>
      <c r="J36" s="69"/>
      <c r="K36" s="65"/>
      <c r="L36" s="65"/>
    </row>
    <row r="37" spans="1:12" x14ac:dyDescent="0.25">
      <c r="A37" s="67" t="s">
        <v>394</v>
      </c>
      <c r="B37" s="66" t="s">
        <v>203</v>
      </c>
      <c r="C37" s="362">
        <v>45948</v>
      </c>
      <c r="D37" s="362">
        <v>45960</v>
      </c>
      <c r="E37" s="362">
        <v>46068</v>
      </c>
      <c r="F37" s="362"/>
      <c r="G37" s="362">
        <v>45948</v>
      </c>
      <c r="H37" s="362">
        <v>45960</v>
      </c>
      <c r="I37" s="361"/>
      <c r="J37" s="69"/>
      <c r="K37" s="65"/>
      <c r="L37" s="65"/>
    </row>
    <row r="38" spans="1:12" x14ac:dyDescent="0.25">
      <c r="A38" s="67" t="s">
        <v>395</v>
      </c>
      <c r="B38" s="68" t="s">
        <v>202</v>
      </c>
      <c r="C38" s="362"/>
      <c r="D38" s="362"/>
      <c r="E38" s="289"/>
      <c r="F38" s="289"/>
      <c r="G38" s="362"/>
      <c r="H38" s="362"/>
      <c r="I38" s="364"/>
      <c r="J38" s="65"/>
      <c r="K38" s="65"/>
      <c r="L38" s="65"/>
    </row>
    <row r="39" spans="1:12" ht="63" x14ac:dyDescent="0.25">
      <c r="A39" s="67">
        <v>2</v>
      </c>
      <c r="B39" s="66" t="s">
        <v>380</v>
      </c>
      <c r="C39" s="362">
        <f>D37</f>
        <v>45960</v>
      </c>
      <c r="D39" s="362">
        <v>46032</v>
      </c>
      <c r="E39" s="289"/>
      <c r="F39" s="289"/>
      <c r="G39" s="362">
        <f>H37</f>
        <v>45960</v>
      </c>
      <c r="H39" s="362">
        <v>46032</v>
      </c>
      <c r="I39" s="364"/>
      <c r="J39" s="65"/>
      <c r="K39" s="65"/>
      <c r="L39" s="65"/>
    </row>
    <row r="40" spans="1:12" ht="33.75" customHeight="1" x14ac:dyDescent="0.25">
      <c r="A40" s="67" t="s">
        <v>201</v>
      </c>
      <c r="B40" s="66" t="s">
        <v>382</v>
      </c>
      <c r="C40" s="362" t="s">
        <v>467</v>
      </c>
      <c r="D40" s="362" t="s">
        <v>467</v>
      </c>
      <c r="E40" s="289"/>
      <c r="F40" s="289"/>
      <c r="G40" s="362" t="s">
        <v>467</v>
      </c>
      <c r="H40" s="362" t="s">
        <v>467</v>
      </c>
      <c r="I40" s="364"/>
      <c r="J40" s="65"/>
      <c r="K40" s="65"/>
      <c r="L40" s="65"/>
    </row>
    <row r="41" spans="1:12" ht="63" customHeight="1" x14ac:dyDescent="0.25">
      <c r="A41" s="67" t="s">
        <v>200</v>
      </c>
      <c r="B41" s="68" t="s">
        <v>463</v>
      </c>
      <c r="C41" s="362"/>
      <c r="D41" s="362"/>
      <c r="E41" s="289"/>
      <c r="F41" s="289"/>
      <c r="G41" s="362"/>
      <c r="H41" s="362"/>
      <c r="I41" s="364"/>
      <c r="J41" s="65"/>
      <c r="K41" s="65"/>
      <c r="L41" s="65"/>
    </row>
    <row r="42" spans="1:12" ht="58.5" customHeight="1" x14ac:dyDescent="0.25">
      <c r="A42" s="67">
        <v>3</v>
      </c>
      <c r="B42" s="66" t="s">
        <v>381</v>
      </c>
      <c r="C42" s="362" t="s">
        <v>467</v>
      </c>
      <c r="D42" s="362" t="s">
        <v>467</v>
      </c>
      <c r="E42" s="289"/>
      <c r="F42" s="289"/>
      <c r="G42" s="362" t="s">
        <v>467</v>
      </c>
      <c r="H42" s="362" t="s">
        <v>467</v>
      </c>
      <c r="I42" s="361"/>
      <c r="J42" s="65"/>
      <c r="K42" s="65"/>
      <c r="L42" s="65"/>
    </row>
    <row r="43" spans="1:12" ht="34.5" customHeight="1" x14ac:dyDescent="0.25">
      <c r="A43" s="67" t="s">
        <v>199</v>
      </c>
      <c r="B43" s="66" t="s">
        <v>197</v>
      </c>
      <c r="C43" s="362" t="s">
        <v>467</v>
      </c>
      <c r="D43" s="362" t="s">
        <v>467</v>
      </c>
      <c r="E43" s="289"/>
      <c r="F43" s="289"/>
      <c r="G43" s="362" t="s">
        <v>467</v>
      </c>
      <c r="H43" s="362" t="s">
        <v>467</v>
      </c>
      <c r="I43" s="361"/>
      <c r="J43" s="65"/>
      <c r="K43" s="65"/>
      <c r="L43" s="65"/>
    </row>
    <row r="44" spans="1:12" ht="24.75" customHeight="1" x14ac:dyDescent="0.25">
      <c r="A44" s="67" t="s">
        <v>198</v>
      </c>
      <c r="B44" s="66" t="s">
        <v>195</v>
      </c>
      <c r="C44" s="362">
        <f>D39</f>
        <v>46032</v>
      </c>
      <c r="D44" s="362">
        <v>46295</v>
      </c>
      <c r="E44" s="289"/>
      <c r="F44" s="289"/>
      <c r="G44" s="362">
        <f>H39</f>
        <v>46032</v>
      </c>
      <c r="H44" s="362">
        <v>46295</v>
      </c>
      <c r="I44" s="361"/>
      <c r="J44" s="65"/>
      <c r="K44" s="65"/>
      <c r="L44" s="65"/>
    </row>
    <row r="45" spans="1:12" ht="90.75" customHeight="1" x14ac:dyDescent="0.25">
      <c r="A45" s="67" t="s">
        <v>196</v>
      </c>
      <c r="B45" s="66" t="s">
        <v>386</v>
      </c>
      <c r="C45" s="362" t="s">
        <v>467</v>
      </c>
      <c r="D45" s="362" t="s">
        <v>467</v>
      </c>
      <c r="E45" s="289"/>
      <c r="F45" s="289"/>
      <c r="G45" s="362" t="s">
        <v>467</v>
      </c>
      <c r="H45" s="362" t="s">
        <v>467</v>
      </c>
      <c r="I45" s="364"/>
      <c r="J45" s="65"/>
      <c r="K45" s="65"/>
      <c r="L45" s="65"/>
    </row>
    <row r="46" spans="1:12" ht="167.25" customHeight="1" x14ac:dyDescent="0.25">
      <c r="A46" s="67" t="s">
        <v>194</v>
      </c>
      <c r="B46" s="66" t="s">
        <v>384</v>
      </c>
      <c r="C46" s="362" t="s">
        <v>467</v>
      </c>
      <c r="D46" s="362" t="s">
        <v>467</v>
      </c>
      <c r="E46" s="289"/>
      <c r="F46" s="289"/>
      <c r="G46" s="362" t="s">
        <v>467</v>
      </c>
      <c r="H46" s="362" t="s">
        <v>467</v>
      </c>
      <c r="I46" s="364"/>
      <c r="J46" s="65"/>
      <c r="K46" s="65"/>
      <c r="L46" s="65"/>
    </row>
    <row r="47" spans="1:12" ht="30.75" customHeight="1" x14ac:dyDescent="0.25">
      <c r="A47" s="67" t="s">
        <v>192</v>
      </c>
      <c r="B47" s="66" t="s">
        <v>193</v>
      </c>
      <c r="C47" s="362">
        <v>46296</v>
      </c>
      <c r="D47" s="362">
        <v>46387</v>
      </c>
      <c r="E47" s="289"/>
      <c r="F47" s="289"/>
      <c r="G47" s="362">
        <v>46296</v>
      </c>
      <c r="H47" s="362">
        <v>46387</v>
      </c>
      <c r="I47" s="361"/>
      <c r="J47" s="65"/>
      <c r="K47" s="65"/>
      <c r="L47" s="65"/>
    </row>
    <row r="48" spans="1:12" ht="37.5" customHeight="1" x14ac:dyDescent="0.25">
      <c r="A48" s="67" t="s">
        <v>396</v>
      </c>
      <c r="B48" s="68" t="s">
        <v>191</v>
      </c>
      <c r="C48" s="362"/>
      <c r="D48" s="362"/>
      <c r="E48" s="289"/>
      <c r="F48" s="289"/>
      <c r="G48" s="362"/>
      <c r="H48" s="362"/>
      <c r="I48" s="361"/>
      <c r="J48" s="65"/>
      <c r="K48" s="65"/>
      <c r="L48" s="65"/>
    </row>
    <row r="49" spans="1:12" ht="35.25" customHeight="1" x14ac:dyDescent="0.25">
      <c r="A49" s="67">
        <v>4</v>
      </c>
      <c r="B49" s="66" t="s">
        <v>189</v>
      </c>
      <c r="C49" s="362">
        <v>46296</v>
      </c>
      <c r="D49" s="362">
        <v>46387</v>
      </c>
      <c r="E49" s="289"/>
      <c r="F49" s="289"/>
      <c r="G49" s="362">
        <v>46296</v>
      </c>
      <c r="H49" s="362">
        <v>46387</v>
      </c>
      <c r="I49" s="361"/>
      <c r="J49" s="65"/>
      <c r="K49" s="65"/>
      <c r="L49" s="65"/>
    </row>
    <row r="50" spans="1:12" ht="86.25" customHeight="1" x14ac:dyDescent="0.25">
      <c r="A50" s="67" t="s">
        <v>190</v>
      </c>
      <c r="B50" s="66" t="s">
        <v>385</v>
      </c>
      <c r="C50" s="362">
        <v>46296</v>
      </c>
      <c r="D50" s="362">
        <v>46387</v>
      </c>
      <c r="E50" s="289"/>
      <c r="F50" s="289"/>
      <c r="G50" s="362">
        <v>46296</v>
      </c>
      <c r="H50" s="362">
        <v>46387</v>
      </c>
      <c r="I50" s="364"/>
      <c r="J50" s="65"/>
      <c r="K50" s="65"/>
      <c r="L50" s="65"/>
    </row>
    <row r="51" spans="1:12" ht="77.25" customHeight="1" x14ac:dyDescent="0.25">
      <c r="A51" s="67" t="s">
        <v>188</v>
      </c>
      <c r="B51" s="66" t="s">
        <v>387</v>
      </c>
      <c r="C51" s="362" t="s">
        <v>467</v>
      </c>
      <c r="D51" s="362" t="s">
        <v>467</v>
      </c>
      <c r="E51" s="289"/>
      <c r="F51" s="289"/>
      <c r="G51" s="362" t="s">
        <v>467</v>
      </c>
      <c r="H51" s="362" t="s">
        <v>467</v>
      </c>
      <c r="I51" s="364"/>
      <c r="J51" s="65"/>
      <c r="K51" s="65"/>
      <c r="L51" s="65"/>
    </row>
    <row r="52" spans="1:12" ht="71.25" customHeight="1" x14ac:dyDescent="0.25">
      <c r="A52" s="67" t="s">
        <v>186</v>
      </c>
      <c r="B52" s="66" t="s">
        <v>187</v>
      </c>
      <c r="C52" s="362" t="s">
        <v>467</v>
      </c>
      <c r="D52" s="362" t="s">
        <v>467</v>
      </c>
      <c r="E52" s="289"/>
      <c r="F52" s="289"/>
      <c r="G52" s="362" t="s">
        <v>467</v>
      </c>
      <c r="H52" s="362" t="s">
        <v>467</v>
      </c>
      <c r="I52" s="361"/>
      <c r="J52" s="65"/>
      <c r="K52" s="65"/>
      <c r="L52" s="65"/>
    </row>
    <row r="53" spans="1:12" ht="48" customHeight="1" x14ac:dyDescent="0.25">
      <c r="A53" s="67" t="s">
        <v>184</v>
      </c>
      <c r="B53" s="122" t="s">
        <v>388</v>
      </c>
      <c r="C53" s="362">
        <v>46296</v>
      </c>
      <c r="D53" s="362">
        <v>46387</v>
      </c>
      <c r="E53" s="289"/>
      <c r="F53" s="289"/>
      <c r="G53" s="362">
        <v>46296</v>
      </c>
      <c r="H53" s="362">
        <v>46387</v>
      </c>
      <c r="I53" s="364"/>
      <c r="J53" s="65"/>
      <c r="K53" s="65"/>
      <c r="L53" s="65"/>
    </row>
    <row r="54" spans="1:12" ht="46.5" customHeight="1" x14ac:dyDescent="0.25">
      <c r="A54" s="67" t="s">
        <v>389</v>
      </c>
      <c r="B54" s="66" t="s">
        <v>185</v>
      </c>
      <c r="C54" s="362" t="s">
        <v>467</v>
      </c>
      <c r="D54" s="362" t="s">
        <v>467</v>
      </c>
      <c r="E54" s="289"/>
      <c r="F54" s="289"/>
      <c r="G54" s="362" t="s">
        <v>467</v>
      </c>
      <c r="H54" s="362" t="s">
        <v>467</v>
      </c>
      <c r="I54" s="364"/>
      <c r="J54" s="65"/>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L27" sqref="L27"/>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6.5703125" style="51" customWidth="1"/>
    <col min="7" max="7" width="18.7109375" style="52" customWidth="1"/>
    <col min="8" max="27" width="9" style="52" customWidth="1"/>
    <col min="28" max="28" width="13.140625" style="51" customWidth="1"/>
    <col min="29" max="29" width="18.710937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03" t="str">
        <f>'6.1. Паспорт сетевой график'!A5:K5</f>
        <v>Год раскрытия информации: 2026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52"/>
      <c r="B5" s="52"/>
      <c r="C5" s="52"/>
      <c r="D5" s="52"/>
      <c r="E5" s="52"/>
      <c r="F5" s="52"/>
      <c r="AC5" s="14"/>
    </row>
    <row r="6" spans="1:29" ht="18.75" x14ac:dyDescent="0.25">
      <c r="A6" s="501" t="s">
        <v>6</v>
      </c>
      <c r="B6" s="501"/>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row>
    <row r="7" spans="1:29"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4"/>
      <c r="AC7" s="264"/>
    </row>
    <row r="8" spans="1:29" x14ac:dyDescent="0.25">
      <c r="A8" s="502" t="str">
        <f>'6.1. Паспорт сетевой график'!A9</f>
        <v>Акционерное общество "Россети Янтарь" ДЗО  ПАО "Россети"</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503" t="s">
        <v>5</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row>
    <row r="10" spans="1:29"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4"/>
      <c r="AC10" s="264"/>
    </row>
    <row r="11" spans="1:29" x14ac:dyDescent="0.25">
      <c r="A11" s="502" t="str">
        <f>'6.1. Паспорт сетевой график'!A12</f>
        <v>L_19-1056</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503" t="s">
        <v>4</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row>
    <row r="13" spans="1:29" ht="16.5" customHeight="1" x14ac:dyDescent="0.3">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63"/>
      <c r="AC13" s="63"/>
    </row>
    <row r="14" spans="1:29" ht="36" customHeight="1" x14ac:dyDescent="0.25">
      <c r="A14" s="505" t="str">
        <f>'6.1. Паспорт сетевой график'!A15</f>
        <v>Строительство КЛ 6 кВ взамен существующей КЛ 6 кВ Ф-11 (инв. № 5006787) от ПС 110 кВ О-5 Советск до ТП 6/0,4 кВ № 259 протяженностью 1,425 км в г. Советск</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503" t="s">
        <v>3</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52"/>
      <c r="AB17" s="52"/>
    </row>
    <row r="18" spans="1:32" x14ac:dyDescent="0.25">
      <c r="A18" s="507" t="s">
        <v>433</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row>
    <row r="19" spans="1:32" x14ac:dyDescent="0.25">
      <c r="A19" s="52"/>
      <c r="B19" s="52"/>
      <c r="C19" s="52"/>
      <c r="D19" s="52"/>
      <c r="E19" s="52"/>
      <c r="F19" s="52"/>
      <c r="AB19" s="52"/>
    </row>
    <row r="20" spans="1:32" ht="33" customHeight="1" x14ac:dyDescent="0.25">
      <c r="A20" s="488" t="s">
        <v>183</v>
      </c>
      <c r="B20" s="488" t="s">
        <v>182</v>
      </c>
      <c r="C20" s="486" t="s">
        <v>181</v>
      </c>
      <c r="D20" s="486"/>
      <c r="E20" s="491" t="s">
        <v>180</v>
      </c>
      <c r="F20" s="491"/>
      <c r="G20" s="492" t="s">
        <v>554</v>
      </c>
      <c r="H20" s="496" t="s">
        <v>535</v>
      </c>
      <c r="I20" s="497"/>
      <c r="J20" s="497"/>
      <c r="K20" s="497"/>
      <c r="L20" s="496" t="s">
        <v>536</v>
      </c>
      <c r="M20" s="497"/>
      <c r="N20" s="497"/>
      <c r="O20" s="497"/>
      <c r="P20" s="496" t="s">
        <v>537</v>
      </c>
      <c r="Q20" s="497"/>
      <c r="R20" s="497"/>
      <c r="S20" s="497"/>
      <c r="T20" s="496" t="s">
        <v>538</v>
      </c>
      <c r="U20" s="497"/>
      <c r="V20" s="497"/>
      <c r="W20" s="497"/>
      <c r="X20" s="496" t="s">
        <v>555</v>
      </c>
      <c r="Y20" s="497"/>
      <c r="Z20" s="497"/>
      <c r="AA20" s="504"/>
      <c r="AB20" s="508" t="s">
        <v>179</v>
      </c>
      <c r="AC20" s="509"/>
      <c r="AD20" s="62"/>
      <c r="AE20" s="62"/>
      <c r="AF20" s="62"/>
    </row>
    <row r="21" spans="1:32" ht="75" customHeight="1" x14ac:dyDescent="0.25">
      <c r="A21" s="489"/>
      <c r="B21" s="489"/>
      <c r="C21" s="486"/>
      <c r="D21" s="486"/>
      <c r="E21" s="491"/>
      <c r="F21" s="491"/>
      <c r="G21" s="493"/>
      <c r="H21" s="486" t="s">
        <v>1</v>
      </c>
      <c r="I21" s="486"/>
      <c r="J21" s="486" t="s">
        <v>8</v>
      </c>
      <c r="K21" s="486"/>
      <c r="L21" s="486" t="s">
        <v>1</v>
      </c>
      <c r="M21" s="486"/>
      <c r="N21" s="486" t="s">
        <v>8</v>
      </c>
      <c r="O21" s="486"/>
      <c r="P21" s="486" t="s">
        <v>1</v>
      </c>
      <c r="Q21" s="486"/>
      <c r="R21" s="486" t="s">
        <v>8</v>
      </c>
      <c r="S21" s="486"/>
      <c r="T21" s="486" t="s">
        <v>1</v>
      </c>
      <c r="U21" s="486"/>
      <c r="V21" s="486" t="s">
        <v>8</v>
      </c>
      <c r="W21" s="486"/>
      <c r="X21" s="486" t="s">
        <v>1</v>
      </c>
      <c r="Y21" s="486"/>
      <c r="Z21" s="486" t="s">
        <v>8</v>
      </c>
      <c r="AA21" s="486"/>
      <c r="AB21" s="510"/>
      <c r="AC21" s="511"/>
    </row>
    <row r="22" spans="1:32" ht="75" customHeight="1" x14ac:dyDescent="0.25">
      <c r="A22" s="490"/>
      <c r="B22" s="490"/>
      <c r="C22" s="390" t="s">
        <v>1</v>
      </c>
      <c r="D22" s="390" t="s">
        <v>178</v>
      </c>
      <c r="E22" s="294" t="s">
        <v>556</v>
      </c>
      <c r="F22" s="294" t="s">
        <v>551</v>
      </c>
      <c r="G22" s="494"/>
      <c r="H22" s="343" t="s">
        <v>414</v>
      </c>
      <c r="I22" s="343" t="s">
        <v>415</v>
      </c>
      <c r="J22" s="343" t="s">
        <v>414</v>
      </c>
      <c r="K22" s="343" t="s">
        <v>415</v>
      </c>
      <c r="L22" s="343" t="s">
        <v>414</v>
      </c>
      <c r="M22" s="343" t="s">
        <v>415</v>
      </c>
      <c r="N22" s="343" t="s">
        <v>414</v>
      </c>
      <c r="O22" s="343" t="s">
        <v>415</v>
      </c>
      <c r="P22" s="343" t="s">
        <v>414</v>
      </c>
      <c r="Q22" s="343" t="s">
        <v>415</v>
      </c>
      <c r="R22" s="343" t="s">
        <v>414</v>
      </c>
      <c r="S22" s="343" t="s">
        <v>415</v>
      </c>
      <c r="T22" s="343" t="s">
        <v>414</v>
      </c>
      <c r="U22" s="343" t="s">
        <v>415</v>
      </c>
      <c r="V22" s="343" t="s">
        <v>414</v>
      </c>
      <c r="W22" s="343" t="s">
        <v>415</v>
      </c>
      <c r="X22" s="343" t="s">
        <v>414</v>
      </c>
      <c r="Y22" s="343" t="s">
        <v>415</v>
      </c>
      <c r="Z22" s="343" t="s">
        <v>414</v>
      </c>
      <c r="AA22" s="343" t="s">
        <v>415</v>
      </c>
      <c r="AB22" s="390" t="s">
        <v>1</v>
      </c>
      <c r="AC22" s="390" t="s">
        <v>8</v>
      </c>
    </row>
    <row r="23" spans="1:32" ht="19.5" customHeight="1" x14ac:dyDescent="0.25">
      <c r="A23" s="295">
        <v>1</v>
      </c>
      <c r="B23" s="295">
        <v>2</v>
      </c>
      <c r="C23" s="389">
        <v>3</v>
      </c>
      <c r="D23" s="38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2" ht="47.25" customHeight="1" x14ac:dyDescent="0.25">
      <c r="A24" s="296">
        <v>1</v>
      </c>
      <c r="B24" s="297" t="s">
        <v>177</v>
      </c>
      <c r="C24" s="353">
        <f>SUM(C25:C29)</f>
        <v>20.406643949999999</v>
      </c>
      <c r="D24" s="353">
        <f t="shared" ref="D24" si="0">SUM(D25:D29)</f>
        <v>0</v>
      </c>
      <c r="E24" s="353">
        <f t="shared" ref="E24" si="1">SUM(E25:E29)</f>
        <v>20.406643949999999</v>
      </c>
      <c r="F24" s="353">
        <f t="shared" ref="F24" si="2">SUM(F25:F29)</f>
        <v>20.406643949999999</v>
      </c>
      <c r="G24" s="353">
        <f t="shared" ref="G24:S24" si="3">SUM(G25:G29)</f>
        <v>0</v>
      </c>
      <c r="H24" s="353">
        <v>0.26895786999999999</v>
      </c>
      <c r="I24" s="353">
        <f t="shared" ref="I24:J24" si="4">SUM(I25:I29)</f>
        <v>0</v>
      </c>
      <c r="J24" s="353">
        <f t="shared" si="4"/>
        <v>0</v>
      </c>
      <c r="K24" s="353">
        <f t="shared" si="3"/>
        <v>0</v>
      </c>
      <c r="L24" s="353">
        <v>12.13768608</v>
      </c>
      <c r="M24" s="353">
        <f t="shared" si="3"/>
        <v>0</v>
      </c>
      <c r="N24" s="353">
        <f t="shared" ref="N24" si="5">SUM(N25:N29)</f>
        <v>0</v>
      </c>
      <c r="O24" s="353">
        <f t="shared" si="3"/>
        <v>0</v>
      </c>
      <c r="P24" s="353">
        <f t="shared" si="3"/>
        <v>8</v>
      </c>
      <c r="Q24" s="353">
        <f t="shared" si="3"/>
        <v>0</v>
      </c>
      <c r="R24" s="353">
        <f t="shared" ref="R24" si="6">SUM(R25:R29)</f>
        <v>0</v>
      </c>
      <c r="S24" s="353">
        <f t="shared" si="3"/>
        <v>0</v>
      </c>
      <c r="T24" s="353">
        <f t="shared" ref="T24:AA24" si="7">SUM(T25:T29)</f>
        <v>0</v>
      </c>
      <c r="U24" s="353">
        <f t="shared" si="7"/>
        <v>0</v>
      </c>
      <c r="V24" s="353">
        <f t="shared" si="7"/>
        <v>0</v>
      </c>
      <c r="W24" s="353">
        <f t="shared" si="7"/>
        <v>0</v>
      </c>
      <c r="X24" s="353">
        <f>SUM(X25:X29)</f>
        <v>0</v>
      </c>
      <c r="Y24" s="353">
        <f t="shared" si="7"/>
        <v>0</v>
      </c>
      <c r="Z24" s="353">
        <f t="shared" si="7"/>
        <v>0</v>
      </c>
      <c r="AA24" s="353">
        <f t="shared" si="7"/>
        <v>0</v>
      </c>
      <c r="AB24" s="353">
        <f>H24+L24+P24+T24+X24</f>
        <v>20.406643949999999</v>
      </c>
      <c r="AC24" s="355">
        <f>J24+N24+R24+V24+Z24</f>
        <v>0</v>
      </c>
    </row>
    <row r="25" spans="1:32" ht="24" customHeight="1" x14ac:dyDescent="0.25">
      <c r="A25" s="299" t="s">
        <v>176</v>
      </c>
      <c r="B25" s="300" t="s">
        <v>175</v>
      </c>
      <c r="C25" s="298">
        <v>0</v>
      </c>
      <c r="D25" s="353">
        <v>0</v>
      </c>
      <c r="E25" s="356">
        <f>C25</f>
        <v>0</v>
      </c>
      <c r="F25" s="356">
        <f>E25-G25</f>
        <v>0</v>
      </c>
      <c r="G25" s="354">
        <v>0</v>
      </c>
      <c r="H25" s="354">
        <v>0</v>
      </c>
      <c r="I25" s="354">
        <v>0</v>
      </c>
      <c r="J25" s="354">
        <v>0</v>
      </c>
      <c r="K25" s="354">
        <v>0</v>
      </c>
      <c r="L25" s="354">
        <v>0</v>
      </c>
      <c r="M25" s="354">
        <v>0</v>
      </c>
      <c r="N25" s="354">
        <v>0</v>
      </c>
      <c r="O25" s="354">
        <v>0</v>
      </c>
      <c r="P25" s="354">
        <v>0</v>
      </c>
      <c r="Q25" s="354">
        <v>0</v>
      </c>
      <c r="R25" s="354">
        <v>0</v>
      </c>
      <c r="S25" s="354">
        <v>0</v>
      </c>
      <c r="T25" s="354">
        <v>0</v>
      </c>
      <c r="U25" s="354">
        <v>0</v>
      </c>
      <c r="V25" s="354">
        <v>0</v>
      </c>
      <c r="W25" s="354">
        <v>0</v>
      </c>
      <c r="X25" s="354">
        <v>0</v>
      </c>
      <c r="Y25" s="354">
        <v>0</v>
      </c>
      <c r="Z25" s="354">
        <v>0</v>
      </c>
      <c r="AA25" s="354">
        <v>0</v>
      </c>
      <c r="AB25" s="353">
        <f>H25+L25+P25+T25+X25</f>
        <v>0</v>
      </c>
      <c r="AC25" s="355">
        <f>J25+N25+R25+V25+Z25</f>
        <v>0</v>
      </c>
    </row>
    <row r="26" spans="1:32" x14ac:dyDescent="0.25">
      <c r="A26" s="299" t="s">
        <v>174</v>
      </c>
      <c r="B26" s="300" t="s">
        <v>173</v>
      </c>
      <c r="C26" s="298">
        <v>0</v>
      </c>
      <c r="D26" s="353">
        <v>0</v>
      </c>
      <c r="E26" s="356">
        <f>C26</f>
        <v>0</v>
      </c>
      <c r="F26" s="356">
        <f t="shared" ref="F26:F64" si="8">E26-G26</f>
        <v>0</v>
      </c>
      <c r="G26" s="354">
        <v>0</v>
      </c>
      <c r="H26" s="354">
        <v>0</v>
      </c>
      <c r="I26" s="354">
        <v>0</v>
      </c>
      <c r="J26" s="354">
        <v>0</v>
      </c>
      <c r="K26" s="354">
        <v>0</v>
      </c>
      <c r="L26" s="354">
        <v>0</v>
      </c>
      <c r="M26" s="354">
        <v>0</v>
      </c>
      <c r="N26" s="354">
        <v>0</v>
      </c>
      <c r="O26" s="354">
        <v>0</v>
      </c>
      <c r="P26" s="354">
        <v>0</v>
      </c>
      <c r="Q26" s="354">
        <v>0</v>
      </c>
      <c r="R26" s="354">
        <v>0</v>
      </c>
      <c r="S26" s="354">
        <v>0</v>
      </c>
      <c r="T26" s="354">
        <v>0</v>
      </c>
      <c r="U26" s="354">
        <v>0</v>
      </c>
      <c r="V26" s="354">
        <v>0</v>
      </c>
      <c r="W26" s="354">
        <v>0</v>
      </c>
      <c r="X26" s="354">
        <v>0</v>
      </c>
      <c r="Y26" s="354">
        <v>0</v>
      </c>
      <c r="Z26" s="354">
        <v>0</v>
      </c>
      <c r="AA26" s="354">
        <v>0</v>
      </c>
      <c r="AB26" s="353">
        <f t="shared" ref="AB26:AB64" si="9">H26+L26+P26+T26+X26</f>
        <v>0</v>
      </c>
      <c r="AC26" s="355">
        <f t="shared" ref="AC26:AC64" si="10">J26+N26+R26+V26+Z26</f>
        <v>0</v>
      </c>
    </row>
    <row r="27" spans="1:32" ht="31.5" x14ac:dyDescent="0.25">
      <c r="A27" s="299" t="s">
        <v>172</v>
      </c>
      <c r="B27" s="300" t="s">
        <v>370</v>
      </c>
      <c r="C27" s="298">
        <v>20.406643949999999</v>
      </c>
      <c r="D27" s="353">
        <v>0</v>
      </c>
      <c r="E27" s="356">
        <f>C27</f>
        <v>20.406643949999999</v>
      </c>
      <c r="F27" s="356">
        <f t="shared" si="8"/>
        <v>20.406643949999999</v>
      </c>
      <c r="G27" s="354">
        <v>0</v>
      </c>
      <c r="H27" s="354">
        <v>0.26895786999999999</v>
      </c>
      <c r="I27" s="354">
        <v>0</v>
      </c>
      <c r="J27" s="354">
        <v>0</v>
      </c>
      <c r="K27" s="354">
        <v>0</v>
      </c>
      <c r="L27" s="354">
        <v>12.13768608</v>
      </c>
      <c r="M27" s="354">
        <v>0</v>
      </c>
      <c r="N27" s="354">
        <v>0</v>
      </c>
      <c r="O27" s="354">
        <v>0</v>
      </c>
      <c r="P27" s="357">
        <v>8</v>
      </c>
      <c r="Q27" s="354">
        <v>0</v>
      </c>
      <c r="R27" s="354">
        <v>0</v>
      </c>
      <c r="S27" s="354">
        <v>0</v>
      </c>
      <c r="T27" s="354">
        <v>0</v>
      </c>
      <c r="U27" s="354">
        <v>0</v>
      </c>
      <c r="V27" s="357">
        <v>0</v>
      </c>
      <c r="W27" s="354">
        <v>0</v>
      </c>
      <c r="X27" s="354">
        <v>0</v>
      </c>
      <c r="Y27" s="354">
        <v>0</v>
      </c>
      <c r="Z27" s="354">
        <v>0</v>
      </c>
      <c r="AA27" s="354">
        <v>0</v>
      </c>
      <c r="AB27" s="353">
        <f t="shared" si="9"/>
        <v>20.406643949999999</v>
      </c>
      <c r="AC27" s="355">
        <f t="shared" si="10"/>
        <v>0</v>
      </c>
      <c r="AD27" s="382"/>
    </row>
    <row r="28" spans="1:32" x14ac:dyDescent="0.25">
      <c r="A28" s="299" t="s">
        <v>171</v>
      </c>
      <c r="B28" s="300" t="s">
        <v>170</v>
      </c>
      <c r="C28" s="298">
        <v>0</v>
      </c>
      <c r="D28" s="353">
        <v>0</v>
      </c>
      <c r="E28" s="356">
        <f>C28</f>
        <v>0</v>
      </c>
      <c r="F28" s="356">
        <f t="shared" si="8"/>
        <v>0</v>
      </c>
      <c r="G28" s="354">
        <v>0</v>
      </c>
      <c r="H28" s="354">
        <v>0</v>
      </c>
      <c r="I28" s="354">
        <v>0</v>
      </c>
      <c r="J28" s="354">
        <v>0</v>
      </c>
      <c r="K28" s="354">
        <v>0</v>
      </c>
      <c r="L28" s="354">
        <v>0</v>
      </c>
      <c r="M28" s="354">
        <v>0</v>
      </c>
      <c r="N28" s="354">
        <v>0</v>
      </c>
      <c r="O28" s="354">
        <v>0</v>
      </c>
      <c r="P28" s="354">
        <v>0</v>
      </c>
      <c r="Q28" s="354">
        <v>0</v>
      </c>
      <c r="R28" s="354">
        <v>0</v>
      </c>
      <c r="S28" s="354">
        <v>0</v>
      </c>
      <c r="T28" s="354">
        <v>0</v>
      </c>
      <c r="U28" s="354">
        <v>0</v>
      </c>
      <c r="V28" s="354">
        <v>0</v>
      </c>
      <c r="W28" s="354">
        <v>0</v>
      </c>
      <c r="X28" s="354">
        <v>0</v>
      </c>
      <c r="Y28" s="354">
        <v>0</v>
      </c>
      <c r="Z28" s="354">
        <v>0</v>
      </c>
      <c r="AA28" s="354">
        <v>0</v>
      </c>
      <c r="AB28" s="353">
        <f t="shared" si="9"/>
        <v>0</v>
      </c>
      <c r="AC28" s="355">
        <f t="shared" si="10"/>
        <v>0</v>
      </c>
    </row>
    <row r="29" spans="1:32" x14ac:dyDescent="0.25">
      <c r="A29" s="299" t="s">
        <v>169</v>
      </c>
      <c r="B29" s="61" t="s">
        <v>168</v>
      </c>
      <c r="C29" s="298">
        <v>0</v>
      </c>
      <c r="D29" s="353">
        <v>0</v>
      </c>
      <c r="E29" s="356">
        <f>C29</f>
        <v>0</v>
      </c>
      <c r="F29" s="356">
        <f t="shared" si="8"/>
        <v>0</v>
      </c>
      <c r="G29" s="354">
        <v>0</v>
      </c>
      <c r="H29" s="354">
        <v>0</v>
      </c>
      <c r="I29" s="354">
        <v>0</v>
      </c>
      <c r="J29" s="354">
        <v>0</v>
      </c>
      <c r="K29" s="354">
        <v>0</v>
      </c>
      <c r="L29" s="354">
        <v>0</v>
      </c>
      <c r="M29" s="354">
        <v>0</v>
      </c>
      <c r="N29" s="354">
        <v>0</v>
      </c>
      <c r="O29" s="354">
        <v>0</v>
      </c>
      <c r="P29" s="354">
        <v>0</v>
      </c>
      <c r="Q29" s="354">
        <v>0</v>
      </c>
      <c r="R29" s="354">
        <v>0</v>
      </c>
      <c r="S29" s="354">
        <v>0</v>
      </c>
      <c r="T29" s="354">
        <v>0</v>
      </c>
      <c r="U29" s="354">
        <v>0</v>
      </c>
      <c r="V29" s="354">
        <v>0</v>
      </c>
      <c r="W29" s="354">
        <v>0</v>
      </c>
      <c r="X29" s="354">
        <v>0</v>
      </c>
      <c r="Y29" s="354">
        <v>0</v>
      </c>
      <c r="Z29" s="354">
        <v>0</v>
      </c>
      <c r="AA29" s="354">
        <v>0</v>
      </c>
      <c r="AB29" s="353">
        <f t="shared" si="9"/>
        <v>0</v>
      </c>
      <c r="AC29" s="355">
        <f t="shared" si="10"/>
        <v>0</v>
      </c>
    </row>
    <row r="30" spans="1:32" s="266" customFormat="1" ht="47.25" x14ac:dyDescent="0.25">
      <c r="A30" s="296" t="s">
        <v>60</v>
      </c>
      <c r="B30" s="297" t="s">
        <v>167</v>
      </c>
      <c r="C30" s="298">
        <f>SUM(C31:C34)</f>
        <v>17.050362940000003</v>
      </c>
      <c r="D30" s="353">
        <f t="shared" ref="D30" si="11">SUM(D31:D34)</f>
        <v>0</v>
      </c>
      <c r="E30" s="353">
        <f t="shared" ref="E30:AA30" si="12">SUM(E31:E34)</f>
        <v>17.050362940000003</v>
      </c>
      <c r="F30" s="353">
        <f t="shared" si="12"/>
        <v>17.050362940000003</v>
      </c>
      <c r="G30" s="353">
        <f t="shared" si="12"/>
        <v>0</v>
      </c>
      <c r="H30" s="353">
        <v>0.26895786999999999</v>
      </c>
      <c r="I30" s="353">
        <f t="shared" ref="I30:J30" si="13">SUM(I31:I34)</f>
        <v>0</v>
      </c>
      <c r="J30" s="353">
        <f t="shared" si="13"/>
        <v>0</v>
      </c>
      <c r="K30" s="353">
        <f t="shared" ref="K30:S30" si="14">SUM(K31:K34)</f>
        <v>0</v>
      </c>
      <c r="L30" s="353">
        <v>16.781405070000002</v>
      </c>
      <c r="M30" s="353">
        <f t="shared" si="14"/>
        <v>0</v>
      </c>
      <c r="N30" s="353">
        <f t="shared" ref="N30" si="15">SUM(N31:N34)</f>
        <v>0</v>
      </c>
      <c r="O30" s="353">
        <f t="shared" si="14"/>
        <v>0</v>
      </c>
      <c r="P30" s="353">
        <f t="shared" si="14"/>
        <v>0</v>
      </c>
      <c r="Q30" s="353">
        <f t="shared" si="14"/>
        <v>0</v>
      </c>
      <c r="R30" s="353">
        <f t="shared" ref="R30" si="16">SUM(R31:R34)</f>
        <v>0</v>
      </c>
      <c r="S30" s="353">
        <f t="shared" si="14"/>
        <v>0</v>
      </c>
      <c r="T30" s="353">
        <f t="shared" si="12"/>
        <v>0</v>
      </c>
      <c r="U30" s="353">
        <f t="shared" si="12"/>
        <v>0</v>
      </c>
      <c r="V30" s="353">
        <f t="shared" si="12"/>
        <v>0</v>
      </c>
      <c r="W30" s="353">
        <f t="shared" si="12"/>
        <v>0</v>
      </c>
      <c r="X30" s="353">
        <f t="shared" si="12"/>
        <v>0</v>
      </c>
      <c r="Y30" s="353">
        <f t="shared" si="12"/>
        <v>0</v>
      </c>
      <c r="Z30" s="353">
        <f t="shared" si="12"/>
        <v>0</v>
      </c>
      <c r="AA30" s="353">
        <f t="shared" si="12"/>
        <v>0</v>
      </c>
      <c r="AB30" s="353">
        <f t="shared" si="9"/>
        <v>17.050362940000003</v>
      </c>
      <c r="AC30" s="355">
        <f t="shared" si="10"/>
        <v>0</v>
      </c>
      <c r="AD30" s="51"/>
    </row>
    <row r="31" spans="1:32" x14ac:dyDescent="0.25">
      <c r="A31" s="296" t="s">
        <v>166</v>
      </c>
      <c r="B31" s="300" t="s">
        <v>165</v>
      </c>
      <c r="C31" s="298">
        <v>0.26895786999999999</v>
      </c>
      <c r="D31" s="353">
        <v>0</v>
      </c>
      <c r="E31" s="356">
        <f t="shared" ref="E31:E64" si="17">C31</f>
        <v>0.26895786999999999</v>
      </c>
      <c r="F31" s="356">
        <f t="shared" si="8"/>
        <v>0.26895786999999999</v>
      </c>
      <c r="G31" s="354">
        <v>0</v>
      </c>
      <c r="H31" s="354">
        <v>0.26895786999999999</v>
      </c>
      <c r="I31" s="354">
        <v>0</v>
      </c>
      <c r="J31" s="354">
        <v>0</v>
      </c>
      <c r="K31" s="354">
        <v>0</v>
      </c>
      <c r="L31" s="354">
        <v>0</v>
      </c>
      <c r="M31" s="354">
        <v>0</v>
      </c>
      <c r="N31" s="354">
        <v>0</v>
      </c>
      <c r="O31" s="354">
        <v>0</v>
      </c>
      <c r="P31" s="354">
        <v>0</v>
      </c>
      <c r="Q31" s="354">
        <v>0</v>
      </c>
      <c r="R31" s="354">
        <v>0</v>
      </c>
      <c r="S31" s="354">
        <v>0</v>
      </c>
      <c r="T31" s="354">
        <v>0</v>
      </c>
      <c r="U31" s="354">
        <v>0</v>
      </c>
      <c r="V31" s="354">
        <v>0</v>
      </c>
      <c r="W31" s="354">
        <v>0</v>
      </c>
      <c r="X31" s="354">
        <v>0</v>
      </c>
      <c r="Y31" s="354">
        <v>0</v>
      </c>
      <c r="Z31" s="354">
        <v>0</v>
      </c>
      <c r="AA31" s="354">
        <v>0</v>
      </c>
      <c r="AB31" s="353">
        <f t="shared" si="9"/>
        <v>0.26895786999999999</v>
      </c>
      <c r="AC31" s="355">
        <f t="shared" si="10"/>
        <v>0</v>
      </c>
    </row>
    <row r="32" spans="1:32" ht="31.5" x14ac:dyDescent="0.25">
      <c r="A32" s="296" t="s">
        <v>164</v>
      </c>
      <c r="B32" s="300" t="s">
        <v>163</v>
      </c>
      <c r="C32" s="298">
        <v>16.781405070000002</v>
      </c>
      <c r="D32" s="353">
        <v>0</v>
      </c>
      <c r="E32" s="356">
        <f t="shared" si="17"/>
        <v>16.781405070000002</v>
      </c>
      <c r="F32" s="356">
        <f t="shared" si="8"/>
        <v>16.781405070000002</v>
      </c>
      <c r="G32" s="354">
        <v>0</v>
      </c>
      <c r="H32" s="354">
        <v>0</v>
      </c>
      <c r="I32" s="354">
        <v>0</v>
      </c>
      <c r="J32" s="354">
        <v>0</v>
      </c>
      <c r="K32" s="354">
        <v>0</v>
      </c>
      <c r="L32" s="354">
        <v>16.781405070000002</v>
      </c>
      <c r="M32" s="354">
        <v>0</v>
      </c>
      <c r="N32" s="354">
        <v>0</v>
      </c>
      <c r="O32" s="354">
        <v>0</v>
      </c>
      <c r="P32" s="354">
        <v>0</v>
      </c>
      <c r="Q32" s="354">
        <v>0</v>
      </c>
      <c r="R32" s="354">
        <v>0</v>
      </c>
      <c r="S32" s="354">
        <v>0</v>
      </c>
      <c r="T32" s="354">
        <v>0</v>
      </c>
      <c r="U32" s="354">
        <v>0</v>
      </c>
      <c r="V32" s="354">
        <v>0</v>
      </c>
      <c r="W32" s="354">
        <v>0</v>
      </c>
      <c r="X32" s="354">
        <v>0</v>
      </c>
      <c r="Y32" s="354">
        <v>0</v>
      </c>
      <c r="Z32" s="354">
        <v>0</v>
      </c>
      <c r="AA32" s="354">
        <v>0</v>
      </c>
      <c r="AB32" s="353">
        <f t="shared" si="9"/>
        <v>16.781405070000002</v>
      </c>
      <c r="AC32" s="355">
        <f t="shared" si="10"/>
        <v>0</v>
      </c>
    </row>
    <row r="33" spans="1:30" x14ac:dyDescent="0.25">
      <c r="A33" s="296" t="s">
        <v>162</v>
      </c>
      <c r="B33" s="300" t="s">
        <v>161</v>
      </c>
      <c r="C33" s="298">
        <v>0</v>
      </c>
      <c r="D33" s="353">
        <v>0</v>
      </c>
      <c r="E33" s="356">
        <f t="shared" si="17"/>
        <v>0</v>
      </c>
      <c r="F33" s="356">
        <f t="shared" si="8"/>
        <v>0</v>
      </c>
      <c r="G33" s="354">
        <v>0</v>
      </c>
      <c r="H33" s="354">
        <v>0</v>
      </c>
      <c r="I33" s="354">
        <v>0</v>
      </c>
      <c r="J33" s="354">
        <v>0</v>
      </c>
      <c r="K33" s="354">
        <v>0</v>
      </c>
      <c r="L33" s="354">
        <v>0</v>
      </c>
      <c r="M33" s="354">
        <v>0</v>
      </c>
      <c r="N33" s="354">
        <v>0</v>
      </c>
      <c r="O33" s="354">
        <v>0</v>
      </c>
      <c r="P33" s="354">
        <v>0</v>
      </c>
      <c r="Q33" s="354">
        <v>0</v>
      </c>
      <c r="R33" s="354">
        <v>0</v>
      </c>
      <c r="S33" s="354">
        <v>0</v>
      </c>
      <c r="T33" s="354">
        <v>0</v>
      </c>
      <c r="U33" s="354">
        <v>0</v>
      </c>
      <c r="V33" s="354">
        <v>0</v>
      </c>
      <c r="W33" s="354">
        <v>0</v>
      </c>
      <c r="X33" s="354">
        <v>0</v>
      </c>
      <c r="Y33" s="354">
        <v>0</v>
      </c>
      <c r="Z33" s="354">
        <v>0</v>
      </c>
      <c r="AA33" s="354">
        <v>0</v>
      </c>
      <c r="AB33" s="353">
        <f t="shared" si="9"/>
        <v>0</v>
      </c>
      <c r="AC33" s="355">
        <f t="shared" si="10"/>
        <v>0</v>
      </c>
    </row>
    <row r="34" spans="1:30" x14ac:dyDescent="0.25">
      <c r="A34" s="296" t="s">
        <v>160</v>
      </c>
      <c r="B34" s="300" t="s">
        <v>159</v>
      </c>
      <c r="C34" s="298">
        <v>0</v>
      </c>
      <c r="D34" s="353">
        <v>0</v>
      </c>
      <c r="E34" s="356">
        <f t="shared" si="17"/>
        <v>0</v>
      </c>
      <c r="F34" s="356">
        <f t="shared" si="8"/>
        <v>0</v>
      </c>
      <c r="G34" s="354">
        <v>0</v>
      </c>
      <c r="H34" s="354">
        <v>0</v>
      </c>
      <c r="I34" s="354">
        <v>0</v>
      </c>
      <c r="J34" s="354">
        <v>0</v>
      </c>
      <c r="K34" s="354">
        <v>0</v>
      </c>
      <c r="L34" s="354">
        <v>0</v>
      </c>
      <c r="M34" s="354">
        <v>0</v>
      </c>
      <c r="N34" s="354">
        <v>0</v>
      </c>
      <c r="O34" s="354">
        <v>0</v>
      </c>
      <c r="P34" s="354">
        <v>0</v>
      </c>
      <c r="Q34" s="354">
        <v>0</v>
      </c>
      <c r="R34" s="354">
        <v>0</v>
      </c>
      <c r="S34" s="354">
        <v>0</v>
      </c>
      <c r="T34" s="354">
        <v>0</v>
      </c>
      <c r="U34" s="354">
        <v>0</v>
      </c>
      <c r="V34" s="354">
        <v>0</v>
      </c>
      <c r="W34" s="354">
        <v>0</v>
      </c>
      <c r="X34" s="354">
        <v>0</v>
      </c>
      <c r="Y34" s="354">
        <v>0</v>
      </c>
      <c r="Z34" s="354">
        <v>0</v>
      </c>
      <c r="AA34" s="354">
        <v>0</v>
      </c>
      <c r="AB34" s="353">
        <f t="shared" si="9"/>
        <v>0</v>
      </c>
      <c r="AC34" s="355">
        <f t="shared" si="10"/>
        <v>0</v>
      </c>
    </row>
    <row r="35" spans="1:30" s="266" customFormat="1" ht="31.5" x14ac:dyDescent="0.25">
      <c r="A35" s="296" t="s">
        <v>59</v>
      </c>
      <c r="B35" s="297" t="s">
        <v>158</v>
      </c>
      <c r="C35" s="298">
        <v>0</v>
      </c>
      <c r="D35" s="353">
        <v>0</v>
      </c>
      <c r="E35" s="356">
        <f t="shared" si="17"/>
        <v>0</v>
      </c>
      <c r="F35" s="356">
        <f t="shared" si="8"/>
        <v>0</v>
      </c>
      <c r="G35" s="353">
        <v>0</v>
      </c>
      <c r="H35" s="358">
        <v>0</v>
      </c>
      <c r="I35" s="353">
        <v>0</v>
      </c>
      <c r="J35" s="353">
        <v>0</v>
      </c>
      <c r="K35" s="353">
        <v>0</v>
      </c>
      <c r="L35" s="353">
        <v>0</v>
      </c>
      <c r="M35" s="353">
        <v>0</v>
      </c>
      <c r="N35" s="353">
        <v>0</v>
      </c>
      <c r="O35" s="353">
        <v>0</v>
      </c>
      <c r="P35" s="353">
        <v>0</v>
      </c>
      <c r="Q35" s="353">
        <v>0</v>
      </c>
      <c r="R35" s="353">
        <v>0</v>
      </c>
      <c r="S35" s="353">
        <v>0</v>
      </c>
      <c r="T35" s="353">
        <v>0</v>
      </c>
      <c r="U35" s="353">
        <v>0</v>
      </c>
      <c r="V35" s="358">
        <v>0</v>
      </c>
      <c r="W35" s="353">
        <v>0</v>
      </c>
      <c r="X35" s="353">
        <v>0</v>
      </c>
      <c r="Y35" s="353">
        <v>0</v>
      </c>
      <c r="Z35" s="353">
        <v>0</v>
      </c>
      <c r="AA35" s="353">
        <v>0</v>
      </c>
      <c r="AB35" s="353">
        <f t="shared" si="9"/>
        <v>0</v>
      </c>
      <c r="AC35" s="355">
        <f t="shared" si="10"/>
        <v>0</v>
      </c>
      <c r="AD35" s="51"/>
    </row>
    <row r="36" spans="1:30" ht="31.5" x14ac:dyDescent="0.25">
      <c r="A36" s="299" t="s">
        <v>157</v>
      </c>
      <c r="B36" s="301" t="s">
        <v>156</v>
      </c>
      <c r="C36" s="298">
        <v>0</v>
      </c>
      <c r="D36" s="353">
        <v>0</v>
      </c>
      <c r="E36" s="356">
        <f t="shared" si="17"/>
        <v>0</v>
      </c>
      <c r="F36" s="356">
        <f t="shared" si="8"/>
        <v>0</v>
      </c>
      <c r="G36" s="354">
        <v>0</v>
      </c>
      <c r="H36" s="354">
        <v>0</v>
      </c>
      <c r="I36" s="354">
        <v>0</v>
      </c>
      <c r="J36" s="354">
        <v>0</v>
      </c>
      <c r="K36" s="354">
        <v>0</v>
      </c>
      <c r="L36" s="354">
        <v>0</v>
      </c>
      <c r="M36" s="354">
        <v>0</v>
      </c>
      <c r="N36" s="354">
        <v>0</v>
      </c>
      <c r="O36" s="354">
        <v>0</v>
      </c>
      <c r="P36" s="354">
        <v>0</v>
      </c>
      <c r="Q36" s="354">
        <v>0</v>
      </c>
      <c r="R36" s="354">
        <v>0</v>
      </c>
      <c r="S36" s="354">
        <v>0</v>
      </c>
      <c r="T36" s="354">
        <v>0</v>
      </c>
      <c r="U36" s="354">
        <v>0</v>
      </c>
      <c r="V36" s="354">
        <v>0</v>
      </c>
      <c r="W36" s="354">
        <v>0</v>
      </c>
      <c r="X36" s="354">
        <v>0</v>
      </c>
      <c r="Y36" s="354">
        <v>0</v>
      </c>
      <c r="Z36" s="354">
        <v>0</v>
      </c>
      <c r="AA36" s="354">
        <v>0</v>
      </c>
      <c r="AB36" s="353">
        <f t="shared" si="9"/>
        <v>0</v>
      </c>
      <c r="AC36" s="355">
        <f t="shared" si="10"/>
        <v>0</v>
      </c>
    </row>
    <row r="37" spans="1:30" x14ac:dyDescent="0.25">
      <c r="A37" s="299" t="s">
        <v>155</v>
      </c>
      <c r="B37" s="301" t="s">
        <v>145</v>
      </c>
      <c r="C37" s="298">
        <v>0</v>
      </c>
      <c r="D37" s="353">
        <v>0</v>
      </c>
      <c r="E37" s="356">
        <f t="shared" si="17"/>
        <v>0</v>
      </c>
      <c r="F37" s="356">
        <f t="shared" si="8"/>
        <v>0</v>
      </c>
      <c r="G37" s="354">
        <v>0</v>
      </c>
      <c r="H37" s="357">
        <v>0</v>
      </c>
      <c r="I37" s="354">
        <v>0</v>
      </c>
      <c r="J37" s="354">
        <v>0</v>
      </c>
      <c r="K37" s="354">
        <v>0</v>
      </c>
      <c r="L37" s="354">
        <v>0</v>
      </c>
      <c r="M37" s="354">
        <v>0</v>
      </c>
      <c r="N37" s="354">
        <v>0</v>
      </c>
      <c r="O37" s="354">
        <v>0</v>
      </c>
      <c r="P37" s="354">
        <v>0</v>
      </c>
      <c r="Q37" s="354">
        <v>0</v>
      </c>
      <c r="R37" s="354">
        <v>0</v>
      </c>
      <c r="S37" s="354">
        <v>0</v>
      </c>
      <c r="T37" s="354">
        <v>0</v>
      </c>
      <c r="U37" s="354">
        <v>0</v>
      </c>
      <c r="V37" s="357">
        <v>0</v>
      </c>
      <c r="W37" s="354">
        <v>0</v>
      </c>
      <c r="X37" s="354">
        <v>0</v>
      </c>
      <c r="Y37" s="354">
        <v>0</v>
      </c>
      <c r="Z37" s="354">
        <v>0</v>
      </c>
      <c r="AA37" s="354">
        <v>0</v>
      </c>
      <c r="AB37" s="353">
        <f t="shared" si="9"/>
        <v>0</v>
      </c>
      <c r="AC37" s="355">
        <f t="shared" si="10"/>
        <v>0</v>
      </c>
    </row>
    <row r="38" spans="1:30" x14ac:dyDescent="0.25">
      <c r="A38" s="299" t="s">
        <v>154</v>
      </c>
      <c r="B38" s="301" t="s">
        <v>143</v>
      </c>
      <c r="C38" s="298">
        <v>0</v>
      </c>
      <c r="D38" s="353">
        <v>0</v>
      </c>
      <c r="E38" s="356">
        <f t="shared" si="17"/>
        <v>0</v>
      </c>
      <c r="F38" s="356">
        <f t="shared" si="8"/>
        <v>0</v>
      </c>
      <c r="G38" s="354">
        <v>0</v>
      </c>
      <c r="H38" s="354">
        <v>0</v>
      </c>
      <c r="I38" s="354">
        <v>0</v>
      </c>
      <c r="J38" s="354">
        <v>0</v>
      </c>
      <c r="K38" s="354">
        <v>0</v>
      </c>
      <c r="L38" s="354">
        <v>0</v>
      </c>
      <c r="M38" s="354">
        <v>0</v>
      </c>
      <c r="N38" s="354">
        <v>0</v>
      </c>
      <c r="O38" s="354">
        <v>0</v>
      </c>
      <c r="P38" s="354">
        <v>0</v>
      </c>
      <c r="Q38" s="354">
        <v>0</v>
      </c>
      <c r="R38" s="354">
        <v>0</v>
      </c>
      <c r="S38" s="354">
        <v>0</v>
      </c>
      <c r="T38" s="354">
        <v>0</v>
      </c>
      <c r="U38" s="354">
        <v>0</v>
      </c>
      <c r="V38" s="354">
        <v>0</v>
      </c>
      <c r="W38" s="354">
        <v>0</v>
      </c>
      <c r="X38" s="354">
        <v>0</v>
      </c>
      <c r="Y38" s="354">
        <v>0</v>
      </c>
      <c r="Z38" s="354">
        <v>0</v>
      </c>
      <c r="AA38" s="354">
        <v>0</v>
      </c>
      <c r="AB38" s="353">
        <f t="shared" si="9"/>
        <v>0</v>
      </c>
      <c r="AC38" s="355">
        <f t="shared" si="10"/>
        <v>0</v>
      </c>
    </row>
    <row r="39" spans="1:30" ht="31.5" x14ac:dyDescent="0.25">
      <c r="A39" s="299" t="s">
        <v>153</v>
      </c>
      <c r="B39" s="300" t="s">
        <v>141</v>
      </c>
      <c r="C39" s="298">
        <v>0</v>
      </c>
      <c r="D39" s="353">
        <v>0</v>
      </c>
      <c r="E39" s="356">
        <f t="shared" si="17"/>
        <v>0</v>
      </c>
      <c r="F39" s="356">
        <f t="shared" si="8"/>
        <v>0</v>
      </c>
      <c r="G39" s="354">
        <v>0</v>
      </c>
      <c r="H39" s="354">
        <v>0</v>
      </c>
      <c r="I39" s="354">
        <v>0</v>
      </c>
      <c r="J39" s="354">
        <v>0</v>
      </c>
      <c r="K39" s="354">
        <v>0</v>
      </c>
      <c r="L39" s="354">
        <v>0</v>
      </c>
      <c r="M39" s="354">
        <v>0</v>
      </c>
      <c r="N39" s="354">
        <v>0</v>
      </c>
      <c r="O39" s="354">
        <v>0</v>
      </c>
      <c r="P39" s="354">
        <v>0</v>
      </c>
      <c r="Q39" s="354">
        <v>0</v>
      </c>
      <c r="R39" s="354">
        <v>0</v>
      </c>
      <c r="S39" s="354">
        <v>0</v>
      </c>
      <c r="T39" s="354">
        <v>0</v>
      </c>
      <c r="U39" s="354">
        <v>0</v>
      </c>
      <c r="V39" s="354">
        <v>0</v>
      </c>
      <c r="W39" s="354">
        <v>0</v>
      </c>
      <c r="X39" s="354">
        <v>0</v>
      </c>
      <c r="Y39" s="354">
        <v>0</v>
      </c>
      <c r="Z39" s="354">
        <v>0</v>
      </c>
      <c r="AA39" s="354">
        <v>0</v>
      </c>
      <c r="AB39" s="353">
        <f t="shared" si="9"/>
        <v>0</v>
      </c>
      <c r="AC39" s="355">
        <f t="shared" si="10"/>
        <v>0</v>
      </c>
    </row>
    <row r="40" spans="1:30" ht="31.5" x14ac:dyDescent="0.25">
      <c r="A40" s="299" t="s">
        <v>152</v>
      </c>
      <c r="B40" s="300" t="s">
        <v>139</v>
      </c>
      <c r="C40" s="298">
        <v>0</v>
      </c>
      <c r="D40" s="353">
        <v>0</v>
      </c>
      <c r="E40" s="356">
        <f t="shared" si="17"/>
        <v>0</v>
      </c>
      <c r="F40" s="356">
        <f t="shared" si="8"/>
        <v>0</v>
      </c>
      <c r="G40" s="354">
        <v>0</v>
      </c>
      <c r="H40" s="354">
        <v>0</v>
      </c>
      <c r="I40" s="354">
        <v>0</v>
      </c>
      <c r="J40" s="354">
        <v>0</v>
      </c>
      <c r="K40" s="354">
        <v>0</v>
      </c>
      <c r="L40" s="354">
        <v>0</v>
      </c>
      <c r="M40" s="354">
        <v>0</v>
      </c>
      <c r="N40" s="354">
        <v>0</v>
      </c>
      <c r="O40" s="354">
        <v>0</v>
      </c>
      <c r="P40" s="354">
        <v>0</v>
      </c>
      <c r="Q40" s="354">
        <v>0</v>
      </c>
      <c r="R40" s="354">
        <v>0</v>
      </c>
      <c r="S40" s="354">
        <v>0</v>
      </c>
      <c r="T40" s="354">
        <v>0</v>
      </c>
      <c r="U40" s="354">
        <v>0</v>
      </c>
      <c r="V40" s="354">
        <v>0</v>
      </c>
      <c r="W40" s="354">
        <v>0</v>
      </c>
      <c r="X40" s="354">
        <v>0</v>
      </c>
      <c r="Y40" s="354">
        <v>0</v>
      </c>
      <c r="Z40" s="354">
        <v>0</v>
      </c>
      <c r="AA40" s="354">
        <v>0</v>
      </c>
      <c r="AB40" s="353">
        <f t="shared" si="9"/>
        <v>0</v>
      </c>
      <c r="AC40" s="355">
        <f t="shared" si="10"/>
        <v>0</v>
      </c>
    </row>
    <row r="41" spans="1:30" x14ac:dyDescent="0.25">
      <c r="A41" s="299" t="s">
        <v>151</v>
      </c>
      <c r="B41" s="300" t="s">
        <v>137</v>
      </c>
      <c r="C41" s="298">
        <v>1.425</v>
      </c>
      <c r="D41" s="353">
        <v>0</v>
      </c>
      <c r="E41" s="356">
        <f t="shared" si="17"/>
        <v>1.425</v>
      </c>
      <c r="F41" s="356">
        <f t="shared" si="8"/>
        <v>1.425</v>
      </c>
      <c r="G41" s="354">
        <v>0</v>
      </c>
      <c r="H41" s="354">
        <v>0</v>
      </c>
      <c r="I41" s="354">
        <v>0</v>
      </c>
      <c r="J41" s="354">
        <v>0</v>
      </c>
      <c r="K41" s="354">
        <v>0</v>
      </c>
      <c r="L41" s="354">
        <v>1.425</v>
      </c>
      <c r="M41" s="354">
        <v>0</v>
      </c>
      <c r="N41" s="354">
        <v>0</v>
      </c>
      <c r="O41" s="354">
        <v>0</v>
      </c>
      <c r="P41" s="354">
        <v>0</v>
      </c>
      <c r="Q41" s="354">
        <v>0</v>
      </c>
      <c r="R41" s="354">
        <v>0</v>
      </c>
      <c r="S41" s="354">
        <v>0</v>
      </c>
      <c r="T41" s="354">
        <v>0</v>
      </c>
      <c r="U41" s="354">
        <v>0</v>
      </c>
      <c r="V41" s="354">
        <v>0</v>
      </c>
      <c r="W41" s="354">
        <v>0</v>
      </c>
      <c r="X41" s="354">
        <v>0</v>
      </c>
      <c r="Y41" s="354">
        <v>0</v>
      </c>
      <c r="Z41" s="354">
        <v>0</v>
      </c>
      <c r="AA41" s="354">
        <v>0</v>
      </c>
      <c r="AB41" s="353">
        <f t="shared" si="9"/>
        <v>1.425</v>
      </c>
      <c r="AC41" s="355">
        <f t="shared" si="10"/>
        <v>0</v>
      </c>
    </row>
    <row r="42" spans="1:30" ht="18.75" x14ac:dyDescent="0.25">
      <c r="A42" s="299" t="s">
        <v>150</v>
      </c>
      <c r="B42" s="301" t="s">
        <v>135</v>
      </c>
      <c r="C42" s="298">
        <v>0</v>
      </c>
      <c r="D42" s="353">
        <v>0</v>
      </c>
      <c r="E42" s="356">
        <f t="shared" si="17"/>
        <v>0</v>
      </c>
      <c r="F42" s="356">
        <f t="shared" si="8"/>
        <v>0</v>
      </c>
      <c r="G42" s="354">
        <v>0</v>
      </c>
      <c r="H42" s="354">
        <v>0</v>
      </c>
      <c r="I42" s="354">
        <v>0</v>
      </c>
      <c r="J42" s="354">
        <v>0</v>
      </c>
      <c r="K42" s="354">
        <v>0</v>
      </c>
      <c r="L42" s="354">
        <v>0</v>
      </c>
      <c r="M42" s="354">
        <v>0</v>
      </c>
      <c r="N42" s="354">
        <v>0</v>
      </c>
      <c r="O42" s="354">
        <v>0</v>
      </c>
      <c r="P42" s="354">
        <v>0</v>
      </c>
      <c r="Q42" s="354">
        <v>0</v>
      </c>
      <c r="R42" s="354">
        <v>0</v>
      </c>
      <c r="S42" s="354">
        <v>0</v>
      </c>
      <c r="T42" s="354">
        <v>0</v>
      </c>
      <c r="U42" s="354">
        <v>0</v>
      </c>
      <c r="V42" s="354">
        <v>0</v>
      </c>
      <c r="W42" s="354">
        <v>0</v>
      </c>
      <c r="X42" s="354">
        <v>0</v>
      </c>
      <c r="Y42" s="354">
        <v>0</v>
      </c>
      <c r="Z42" s="354">
        <v>0</v>
      </c>
      <c r="AA42" s="354">
        <v>0</v>
      </c>
      <c r="AB42" s="353">
        <f t="shared" si="9"/>
        <v>0</v>
      </c>
      <c r="AC42" s="355">
        <f t="shared" si="10"/>
        <v>0</v>
      </c>
    </row>
    <row r="43" spans="1:30" s="266" customFormat="1" x14ac:dyDescent="0.25">
      <c r="A43" s="296" t="s">
        <v>58</v>
      </c>
      <c r="B43" s="297" t="s">
        <v>149</v>
      </c>
      <c r="C43" s="298">
        <v>0</v>
      </c>
      <c r="D43" s="353">
        <v>0</v>
      </c>
      <c r="E43" s="356">
        <f t="shared" si="17"/>
        <v>0</v>
      </c>
      <c r="F43" s="356">
        <f t="shared" si="8"/>
        <v>0</v>
      </c>
      <c r="G43" s="353">
        <v>0</v>
      </c>
      <c r="H43" s="353">
        <v>0</v>
      </c>
      <c r="I43" s="353">
        <v>0</v>
      </c>
      <c r="J43" s="353">
        <v>0</v>
      </c>
      <c r="K43" s="353">
        <v>0</v>
      </c>
      <c r="L43" s="353">
        <v>0</v>
      </c>
      <c r="M43" s="353">
        <v>0</v>
      </c>
      <c r="N43" s="353">
        <v>0</v>
      </c>
      <c r="O43" s="353">
        <v>0</v>
      </c>
      <c r="P43" s="353">
        <v>0</v>
      </c>
      <c r="Q43" s="353">
        <v>0</v>
      </c>
      <c r="R43" s="353">
        <v>0</v>
      </c>
      <c r="S43" s="353">
        <v>0</v>
      </c>
      <c r="T43" s="353">
        <v>0</v>
      </c>
      <c r="U43" s="353">
        <v>0</v>
      </c>
      <c r="V43" s="358">
        <v>0</v>
      </c>
      <c r="W43" s="353">
        <v>0</v>
      </c>
      <c r="X43" s="353">
        <v>0</v>
      </c>
      <c r="Y43" s="353">
        <v>0</v>
      </c>
      <c r="Z43" s="353">
        <v>0</v>
      </c>
      <c r="AA43" s="353">
        <v>0</v>
      </c>
      <c r="AB43" s="353">
        <f t="shared" si="9"/>
        <v>0</v>
      </c>
      <c r="AC43" s="355">
        <f t="shared" si="10"/>
        <v>0</v>
      </c>
      <c r="AD43" s="51"/>
    </row>
    <row r="44" spans="1:30" x14ac:dyDescent="0.25">
      <c r="A44" s="299" t="s">
        <v>148</v>
      </c>
      <c r="B44" s="300" t="s">
        <v>147</v>
      </c>
      <c r="C44" s="298">
        <v>0</v>
      </c>
      <c r="D44" s="353">
        <v>0</v>
      </c>
      <c r="E44" s="356">
        <f t="shared" si="17"/>
        <v>0</v>
      </c>
      <c r="F44" s="356">
        <f t="shared" si="8"/>
        <v>0</v>
      </c>
      <c r="G44" s="354">
        <v>0</v>
      </c>
      <c r="H44" s="354">
        <v>0</v>
      </c>
      <c r="I44" s="354">
        <v>0</v>
      </c>
      <c r="J44" s="354">
        <v>0</v>
      </c>
      <c r="K44" s="354">
        <v>0</v>
      </c>
      <c r="L44" s="354">
        <v>0</v>
      </c>
      <c r="M44" s="354">
        <v>0</v>
      </c>
      <c r="N44" s="354">
        <v>0</v>
      </c>
      <c r="O44" s="354">
        <v>0</v>
      </c>
      <c r="P44" s="354">
        <v>0</v>
      </c>
      <c r="Q44" s="354">
        <v>0</v>
      </c>
      <c r="R44" s="354">
        <v>0</v>
      </c>
      <c r="S44" s="354">
        <v>0</v>
      </c>
      <c r="T44" s="354">
        <v>0</v>
      </c>
      <c r="U44" s="354">
        <v>0</v>
      </c>
      <c r="V44" s="354">
        <v>0</v>
      </c>
      <c r="W44" s="354">
        <v>0</v>
      </c>
      <c r="X44" s="354">
        <v>0</v>
      </c>
      <c r="Y44" s="354">
        <v>0</v>
      </c>
      <c r="Z44" s="354">
        <v>0</v>
      </c>
      <c r="AA44" s="354">
        <v>0</v>
      </c>
      <c r="AB44" s="353">
        <f t="shared" si="9"/>
        <v>0</v>
      </c>
      <c r="AC44" s="355">
        <f t="shared" si="10"/>
        <v>0</v>
      </c>
    </row>
    <row r="45" spans="1:30" x14ac:dyDescent="0.25">
      <c r="A45" s="299" t="s">
        <v>146</v>
      </c>
      <c r="B45" s="300" t="s">
        <v>145</v>
      </c>
      <c r="C45" s="298">
        <v>0</v>
      </c>
      <c r="D45" s="353">
        <v>0</v>
      </c>
      <c r="E45" s="356">
        <f t="shared" si="17"/>
        <v>0</v>
      </c>
      <c r="F45" s="356">
        <f t="shared" si="8"/>
        <v>0</v>
      </c>
      <c r="G45" s="354">
        <v>0</v>
      </c>
      <c r="H45" s="354">
        <v>0</v>
      </c>
      <c r="I45" s="354">
        <v>0</v>
      </c>
      <c r="J45" s="354">
        <v>0</v>
      </c>
      <c r="K45" s="354">
        <v>0</v>
      </c>
      <c r="L45" s="354">
        <v>0</v>
      </c>
      <c r="M45" s="354">
        <v>0</v>
      </c>
      <c r="N45" s="354">
        <v>0</v>
      </c>
      <c r="O45" s="354">
        <v>0</v>
      </c>
      <c r="P45" s="354">
        <v>0</v>
      </c>
      <c r="Q45" s="354">
        <v>0</v>
      </c>
      <c r="R45" s="354">
        <v>0</v>
      </c>
      <c r="S45" s="354">
        <v>0</v>
      </c>
      <c r="T45" s="354">
        <v>0</v>
      </c>
      <c r="U45" s="354">
        <v>0</v>
      </c>
      <c r="V45" s="357">
        <v>0</v>
      </c>
      <c r="W45" s="354">
        <v>0</v>
      </c>
      <c r="X45" s="354">
        <v>0</v>
      </c>
      <c r="Y45" s="354">
        <v>0</v>
      </c>
      <c r="Z45" s="354">
        <v>0</v>
      </c>
      <c r="AA45" s="354">
        <v>0</v>
      </c>
      <c r="AB45" s="353">
        <f t="shared" si="9"/>
        <v>0</v>
      </c>
      <c r="AC45" s="355">
        <f t="shared" si="10"/>
        <v>0</v>
      </c>
    </row>
    <row r="46" spans="1:30" x14ac:dyDescent="0.25">
      <c r="A46" s="299" t="s">
        <v>144</v>
      </c>
      <c r="B46" s="300" t="s">
        <v>143</v>
      </c>
      <c r="C46" s="298">
        <v>0</v>
      </c>
      <c r="D46" s="353">
        <v>0</v>
      </c>
      <c r="E46" s="356">
        <f t="shared" si="17"/>
        <v>0</v>
      </c>
      <c r="F46" s="356">
        <f t="shared" si="8"/>
        <v>0</v>
      </c>
      <c r="G46" s="354">
        <v>0</v>
      </c>
      <c r="H46" s="354">
        <v>0</v>
      </c>
      <c r="I46" s="354">
        <v>0</v>
      </c>
      <c r="J46" s="354">
        <v>0</v>
      </c>
      <c r="K46" s="354">
        <v>0</v>
      </c>
      <c r="L46" s="354">
        <v>0</v>
      </c>
      <c r="M46" s="354">
        <v>0</v>
      </c>
      <c r="N46" s="354">
        <v>0</v>
      </c>
      <c r="O46" s="354">
        <v>0</v>
      </c>
      <c r="P46" s="354">
        <v>0</v>
      </c>
      <c r="Q46" s="354">
        <v>0</v>
      </c>
      <c r="R46" s="354">
        <v>0</v>
      </c>
      <c r="S46" s="354">
        <v>0</v>
      </c>
      <c r="T46" s="354">
        <v>0</v>
      </c>
      <c r="U46" s="354">
        <v>0</v>
      </c>
      <c r="V46" s="354">
        <v>0</v>
      </c>
      <c r="W46" s="354">
        <v>0</v>
      </c>
      <c r="X46" s="354">
        <v>0</v>
      </c>
      <c r="Y46" s="354">
        <v>0</v>
      </c>
      <c r="Z46" s="354">
        <v>0</v>
      </c>
      <c r="AA46" s="354">
        <v>0</v>
      </c>
      <c r="AB46" s="353">
        <f t="shared" si="9"/>
        <v>0</v>
      </c>
      <c r="AC46" s="355">
        <f t="shared" si="10"/>
        <v>0</v>
      </c>
    </row>
    <row r="47" spans="1:30" ht="31.5" x14ac:dyDescent="0.25">
      <c r="A47" s="299" t="s">
        <v>142</v>
      </c>
      <c r="B47" s="300" t="s">
        <v>141</v>
      </c>
      <c r="C47" s="298">
        <v>0</v>
      </c>
      <c r="D47" s="353">
        <v>0</v>
      </c>
      <c r="E47" s="356">
        <f t="shared" si="17"/>
        <v>0</v>
      </c>
      <c r="F47" s="356">
        <f t="shared" si="8"/>
        <v>0</v>
      </c>
      <c r="G47" s="354">
        <v>0</v>
      </c>
      <c r="H47" s="354">
        <v>0</v>
      </c>
      <c r="I47" s="354">
        <v>0</v>
      </c>
      <c r="J47" s="354">
        <v>0</v>
      </c>
      <c r="K47" s="354">
        <v>0</v>
      </c>
      <c r="L47" s="354">
        <v>0</v>
      </c>
      <c r="M47" s="354">
        <v>0</v>
      </c>
      <c r="N47" s="354">
        <v>0</v>
      </c>
      <c r="O47" s="354">
        <v>0</v>
      </c>
      <c r="P47" s="354">
        <v>0</v>
      </c>
      <c r="Q47" s="354">
        <v>0</v>
      </c>
      <c r="R47" s="354">
        <v>0</v>
      </c>
      <c r="S47" s="354">
        <v>0</v>
      </c>
      <c r="T47" s="354">
        <v>0</v>
      </c>
      <c r="U47" s="354">
        <v>0</v>
      </c>
      <c r="V47" s="354">
        <v>0</v>
      </c>
      <c r="W47" s="354">
        <v>0</v>
      </c>
      <c r="X47" s="354">
        <v>0</v>
      </c>
      <c r="Y47" s="354">
        <v>0</v>
      </c>
      <c r="Z47" s="354">
        <v>0</v>
      </c>
      <c r="AA47" s="354">
        <v>0</v>
      </c>
      <c r="AB47" s="353">
        <f t="shared" si="9"/>
        <v>0</v>
      </c>
      <c r="AC47" s="355">
        <f t="shared" si="10"/>
        <v>0</v>
      </c>
    </row>
    <row r="48" spans="1:30" ht="31.5" x14ac:dyDescent="0.25">
      <c r="A48" s="299" t="s">
        <v>140</v>
      </c>
      <c r="B48" s="300" t="s">
        <v>139</v>
      </c>
      <c r="C48" s="298">
        <v>0</v>
      </c>
      <c r="D48" s="353">
        <v>0</v>
      </c>
      <c r="E48" s="356">
        <f t="shared" si="17"/>
        <v>0</v>
      </c>
      <c r="F48" s="356">
        <f t="shared" si="8"/>
        <v>0</v>
      </c>
      <c r="G48" s="354">
        <v>0</v>
      </c>
      <c r="H48" s="354">
        <v>0</v>
      </c>
      <c r="I48" s="354">
        <v>0</v>
      </c>
      <c r="J48" s="354">
        <v>0</v>
      </c>
      <c r="K48" s="354">
        <v>0</v>
      </c>
      <c r="L48" s="354">
        <v>0</v>
      </c>
      <c r="M48" s="354">
        <v>0</v>
      </c>
      <c r="N48" s="354">
        <v>0</v>
      </c>
      <c r="O48" s="354">
        <v>0</v>
      </c>
      <c r="P48" s="354">
        <v>0</v>
      </c>
      <c r="Q48" s="354">
        <v>0</v>
      </c>
      <c r="R48" s="354">
        <v>0</v>
      </c>
      <c r="S48" s="354">
        <v>0</v>
      </c>
      <c r="T48" s="354">
        <v>0</v>
      </c>
      <c r="U48" s="354">
        <v>0</v>
      </c>
      <c r="V48" s="354">
        <v>0</v>
      </c>
      <c r="W48" s="354">
        <v>0</v>
      </c>
      <c r="X48" s="354">
        <v>0</v>
      </c>
      <c r="Y48" s="354">
        <v>0</v>
      </c>
      <c r="Z48" s="354">
        <v>0</v>
      </c>
      <c r="AA48" s="354">
        <v>0</v>
      </c>
      <c r="AB48" s="353">
        <f t="shared" si="9"/>
        <v>0</v>
      </c>
      <c r="AC48" s="355">
        <f t="shared" si="10"/>
        <v>0</v>
      </c>
    </row>
    <row r="49" spans="1:30" x14ac:dyDescent="0.25">
      <c r="A49" s="299" t="s">
        <v>138</v>
      </c>
      <c r="B49" s="300" t="s">
        <v>137</v>
      </c>
      <c r="C49" s="298">
        <v>1.425</v>
      </c>
      <c r="D49" s="353">
        <v>0</v>
      </c>
      <c r="E49" s="356">
        <f t="shared" si="17"/>
        <v>1.425</v>
      </c>
      <c r="F49" s="356">
        <f t="shared" si="8"/>
        <v>1.425</v>
      </c>
      <c r="G49" s="354">
        <v>0</v>
      </c>
      <c r="H49" s="354">
        <v>0</v>
      </c>
      <c r="I49" s="354">
        <v>0</v>
      </c>
      <c r="J49" s="354">
        <v>0</v>
      </c>
      <c r="K49" s="354">
        <v>0</v>
      </c>
      <c r="L49" s="354">
        <v>1.425</v>
      </c>
      <c r="M49" s="354">
        <v>0</v>
      </c>
      <c r="N49" s="354">
        <v>0</v>
      </c>
      <c r="O49" s="354">
        <v>0</v>
      </c>
      <c r="P49" s="354">
        <v>0</v>
      </c>
      <c r="Q49" s="354">
        <v>0</v>
      </c>
      <c r="R49" s="354">
        <v>0</v>
      </c>
      <c r="S49" s="354">
        <v>0</v>
      </c>
      <c r="T49" s="354">
        <v>0</v>
      </c>
      <c r="U49" s="354">
        <v>0</v>
      </c>
      <c r="V49" s="354">
        <v>0</v>
      </c>
      <c r="W49" s="354">
        <v>0</v>
      </c>
      <c r="X49" s="354">
        <v>0</v>
      </c>
      <c r="Y49" s="354">
        <v>0</v>
      </c>
      <c r="Z49" s="354">
        <v>0</v>
      </c>
      <c r="AA49" s="354">
        <v>0</v>
      </c>
      <c r="AB49" s="353">
        <f t="shared" si="9"/>
        <v>1.425</v>
      </c>
      <c r="AC49" s="355">
        <f t="shared" si="10"/>
        <v>0</v>
      </c>
    </row>
    <row r="50" spans="1:30" ht="18.75" x14ac:dyDescent="0.25">
      <c r="A50" s="299" t="s">
        <v>136</v>
      </c>
      <c r="B50" s="301" t="s">
        <v>135</v>
      </c>
      <c r="C50" s="298">
        <v>0</v>
      </c>
      <c r="D50" s="353">
        <v>0</v>
      </c>
      <c r="E50" s="356">
        <f t="shared" si="17"/>
        <v>0</v>
      </c>
      <c r="F50" s="356">
        <f t="shared" si="8"/>
        <v>0</v>
      </c>
      <c r="G50" s="354">
        <v>0</v>
      </c>
      <c r="H50" s="354">
        <v>0</v>
      </c>
      <c r="I50" s="354">
        <v>0</v>
      </c>
      <c r="J50" s="354">
        <v>0</v>
      </c>
      <c r="K50" s="354">
        <v>0</v>
      </c>
      <c r="L50" s="354">
        <v>0</v>
      </c>
      <c r="M50" s="354">
        <v>0</v>
      </c>
      <c r="N50" s="354">
        <v>0</v>
      </c>
      <c r="O50" s="354">
        <v>0</v>
      </c>
      <c r="P50" s="354">
        <v>0</v>
      </c>
      <c r="Q50" s="354">
        <v>0</v>
      </c>
      <c r="R50" s="354">
        <v>0</v>
      </c>
      <c r="S50" s="354">
        <v>0</v>
      </c>
      <c r="T50" s="354">
        <v>0</v>
      </c>
      <c r="U50" s="354">
        <v>0</v>
      </c>
      <c r="V50" s="354">
        <v>0</v>
      </c>
      <c r="W50" s="354">
        <v>0</v>
      </c>
      <c r="X50" s="354">
        <v>0</v>
      </c>
      <c r="Y50" s="354">
        <v>0</v>
      </c>
      <c r="Z50" s="354">
        <v>0</v>
      </c>
      <c r="AA50" s="354">
        <v>0</v>
      </c>
      <c r="AB50" s="353">
        <f t="shared" si="9"/>
        <v>0</v>
      </c>
      <c r="AC50" s="355">
        <f t="shared" si="10"/>
        <v>0</v>
      </c>
    </row>
    <row r="51" spans="1:30" s="266" customFormat="1" ht="35.25" customHeight="1" x14ac:dyDescent="0.25">
      <c r="A51" s="296" t="s">
        <v>56</v>
      </c>
      <c r="B51" s="297" t="s">
        <v>134</v>
      </c>
      <c r="C51" s="298">
        <v>0</v>
      </c>
      <c r="D51" s="353">
        <v>0</v>
      </c>
      <c r="E51" s="356">
        <f t="shared" si="17"/>
        <v>0</v>
      </c>
      <c r="F51" s="356">
        <f t="shared" si="8"/>
        <v>0</v>
      </c>
      <c r="G51" s="353">
        <v>0</v>
      </c>
      <c r="H51" s="353">
        <v>0</v>
      </c>
      <c r="I51" s="353">
        <v>0</v>
      </c>
      <c r="J51" s="353">
        <v>0</v>
      </c>
      <c r="K51" s="353">
        <v>0</v>
      </c>
      <c r="L51" s="353">
        <v>0</v>
      </c>
      <c r="M51" s="353">
        <v>0</v>
      </c>
      <c r="N51" s="353">
        <v>0</v>
      </c>
      <c r="O51" s="353">
        <v>0</v>
      </c>
      <c r="P51" s="353">
        <v>0</v>
      </c>
      <c r="Q51" s="353">
        <v>0</v>
      </c>
      <c r="R51" s="353">
        <v>0</v>
      </c>
      <c r="S51" s="353">
        <v>0</v>
      </c>
      <c r="T51" s="353">
        <v>0</v>
      </c>
      <c r="U51" s="353">
        <v>0</v>
      </c>
      <c r="V51" s="358">
        <v>0</v>
      </c>
      <c r="W51" s="353">
        <v>0</v>
      </c>
      <c r="X51" s="353">
        <v>0</v>
      </c>
      <c r="Y51" s="353">
        <v>0</v>
      </c>
      <c r="Z51" s="353">
        <v>0</v>
      </c>
      <c r="AA51" s="353">
        <v>0</v>
      </c>
      <c r="AB51" s="353">
        <f t="shared" si="9"/>
        <v>0</v>
      </c>
      <c r="AC51" s="355">
        <f t="shared" si="10"/>
        <v>0</v>
      </c>
      <c r="AD51" s="51"/>
    </row>
    <row r="52" spans="1:30" x14ac:dyDescent="0.25">
      <c r="A52" s="299" t="s">
        <v>133</v>
      </c>
      <c r="B52" s="300" t="s">
        <v>132</v>
      </c>
      <c r="C52" s="298">
        <v>17.050362940000003</v>
      </c>
      <c r="D52" s="353">
        <v>0</v>
      </c>
      <c r="E52" s="356">
        <f t="shared" si="17"/>
        <v>17.050362940000003</v>
      </c>
      <c r="F52" s="356">
        <f t="shared" si="8"/>
        <v>17.050362940000003</v>
      </c>
      <c r="G52" s="354">
        <v>0</v>
      </c>
      <c r="H52" s="354">
        <v>0</v>
      </c>
      <c r="I52" s="354">
        <v>0</v>
      </c>
      <c r="J52" s="354">
        <v>0</v>
      </c>
      <c r="K52" s="354">
        <v>0</v>
      </c>
      <c r="L52" s="354">
        <v>17.050362940000003</v>
      </c>
      <c r="M52" s="354">
        <v>0</v>
      </c>
      <c r="N52" s="354">
        <v>0</v>
      </c>
      <c r="O52" s="354">
        <v>0</v>
      </c>
      <c r="P52" s="354">
        <v>0</v>
      </c>
      <c r="Q52" s="354">
        <v>0</v>
      </c>
      <c r="R52" s="354">
        <v>0</v>
      </c>
      <c r="S52" s="354">
        <v>0</v>
      </c>
      <c r="T52" s="354">
        <v>0</v>
      </c>
      <c r="U52" s="354">
        <v>0</v>
      </c>
      <c r="V52" s="354">
        <v>0</v>
      </c>
      <c r="W52" s="354">
        <v>0</v>
      </c>
      <c r="X52" s="354">
        <v>0</v>
      </c>
      <c r="Y52" s="354">
        <v>0</v>
      </c>
      <c r="Z52" s="354">
        <v>0</v>
      </c>
      <c r="AA52" s="354">
        <v>0</v>
      </c>
      <c r="AB52" s="353">
        <f t="shared" si="9"/>
        <v>17.050362940000003</v>
      </c>
      <c r="AC52" s="355">
        <f t="shared" si="10"/>
        <v>0</v>
      </c>
    </row>
    <row r="53" spans="1:30" x14ac:dyDescent="0.25">
      <c r="A53" s="299" t="s">
        <v>131</v>
      </c>
      <c r="B53" s="300" t="s">
        <v>125</v>
      </c>
      <c r="C53" s="298">
        <v>0</v>
      </c>
      <c r="D53" s="353">
        <v>0</v>
      </c>
      <c r="E53" s="356">
        <f t="shared" si="17"/>
        <v>0</v>
      </c>
      <c r="F53" s="356">
        <f t="shared" si="8"/>
        <v>0</v>
      </c>
      <c r="G53" s="354">
        <v>0</v>
      </c>
      <c r="H53" s="354">
        <v>0</v>
      </c>
      <c r="I53" s="354">
        <v>0</v>
      </c>
      <c r="J53" s="354">
        <v>0</v>
      </c>
      <c r="K53" s="354">
        <v>0</v>
      </c>
      <c r="L53" s="354">
        <v>0</v>
      </c>
      <c r="M53" s="354">
        <v>0</v>
      </c>
      <c r="N53" s="354">
        <v>0</v>
      </c>
      <c r="O53" s="354">
        <v>0</v>
      </c>
      <c r="P53" s="354">
        <v>0</v>
      </c>
      <c r="Q53" s="354">
        <v>0</v>
      </c>
      <c r="R53" s="354">
        <v>0</v>
      </c>
      <c r="S53" s="354">
        <v>0</v>
      </c>
      <c r="T53" s="354">
        <v>0</v>
      </c>
      <c r="U53" s="354">
        <v>0</v>
      </c>
      <c r="V53" s="357">
        <v>0</v>
      </c>
      <c r="W53" s="354">
        <v>0</v>
      </c>
      <c r="X53" s="354">
        <v>0</v>
      </c>
      <c r="Y53" s="354">
        <v>0</v>
      </c>
      <c r="Z53" s="354">
        <v>0</v>
      </c>
      <c r="AA53" s="354">
        <v>0</v>
      </c>
      <c r="AB53" s="353">
        <f t="shared" si="9"/>
        <v>0</v>
      </c>
      <c r="AC53" s="355">
        <f t="shared" si="10"/>
        <v>0</v>
      </c>
    </row>
    <row r="54" spans="1:30" x14ac:dyDescent="0.25">
      <c r="A54" s="299" t="s">
        <v>130</v>
      </c>
      <c r="B54" s="301" t="s">
        <v>124</v>
      </c>
      <c r="C54" s="298">
        <v>0</v>
      </c>
      <c r="D54" s="353">
        <v>0</v>
      </c>
      <c r="E54" s="356">
        <f t="shared" si="17"/>
        <v>0</v>
      </c>
      <c r="F54" s="356">
        <f t="shared" si="8"/>
        <v>0</v>
      </c>
      <c r="G54" s="354">
        <v>0</v>
      </c>
      <c r="H54" s="354">
        <v>0</v>
      </c>
      <c r="I54" s="354">
        <v>0</v>
      </c>
      <c r="J54" s="354">
        <v>0</v>
      </c>
      <c r="K54" s="354">
        <v>0</v>
      </c>
      <c r="L54" s="354">
        <v>0</v>
      </c>
      <c r="M54" s="354">
        <v>0</v>
      </c>
      <c r="N54" s="354">
        <v>0</v>
      </c>
      <c r="O54" s="354">
        <v>0</v>
      </c>
      <c r="P54" s="354">
        <v>0</v>
      </c>
      <c r="Q54" s="354">
        <v>0</v>
      </c>
      <c r="R54" s="354">
        <v>0</v>
      </c>
      <c r="S54" s="354">
        <v>0</v>
      </c>
      <c r="T54" s="354">
        <v>0</v>
      </c>
      <c r="U54" s="354">
        <v>0</v>
      </c>
      <c r="V54" s="354">
        <v>0</v>
      </c>
      <c r="W54" s="354">
        <v>0</v>
      </c>
      <c r="X54" s="354">
        <v>0</v>
      </c>
      <c r="Y54" s="354">
        <v>0</v>
      </c>
      <c r="Z54" s="354">
        <v>0</v>
      </c>
      <c r="AA54" s="354">
        <v>0</v>
      </c>
      <c r="AB54" s="353">
        <f t="shared" si="9"/>
        <v>0</v>
      </c>
      <c r="AC54" s="355">
        <f t="shared" si="10"/>
        <v>0</v>
      </c>
    </row>
    <row r="55" spans="1:30" x14ac:dyDescent="0.25">
      <c r="A55" s="299" t="s">
        <v>129</v>
      </c>
      <c r="B55" s="301" t="s">
        <v>123</v>
      </c>
      <c r="C55" s="298">
        <v>0</v>
      </c>
      <c r="D55" s="353">
        <v>0</v>
      </c>
      <c r="E55" s="356">
        <f t="shared" si="17"/>
        <v>0</v>
      </c>
      <c r="F55" s="356">
        <f t="shared" si="8"/>
        <v>0</v>
      </c>
      <c r="G55" s="354">
        <v>0</v>
      </c>
      <c r="H55" s="354">
        <v>0</v>
      </c>
      <c r="I55" s="354">
        <v>0</v>
      </c>
      <c r="J55" s="354">
        <v>0</v>
      </c>
      <c r="K55" s="354">
        <v>0</v>
      </c>
      <c r="L55" s="354">
        <v>0</v>
      </c>
      <c r="M55" s="354">
        <v>0</v>
      </c>
      <c r="N55" s="354">
        <v>0</v>
      </c>
      <c r="O55" s="354">
        <v>0</v>
      </c>
      <c r="P55" s="354">
        <v>0</v>
      </c>
      <c r="Q55" s="354">
        <v>0</v>
      </c>
      <c r="R55" s="354">
        <v>0</v>
      </c>
      <c r="S55" s="354">
        <v>0</v>
      </c>
      <c r="T55" s="354">
        <v>0</v>
      </c>
      <c r="U55" s="354">
        <v>0</v>
      </c>
      <c r="V55" s="354">
        <v>0</v>
      </c>
      <c r="W55" s="354">
        <v>0</v>
      </c>
      <c r="X55" s="354">
        <v>0</v>
      </c>
      <c r="Y55" s="354">
        <v>0</v>
      </c>
      <c r="Z55" s="354">
        <v>0</v>
      </c>
      <c r="AA55" s="354">
        <v>0</v>
      </c>
      <c r="AB55" s="353">
        <f t="shared" si="9"/>
        <v>0</v>
      </c>
      <c r="AC55" s="355">
        <f t="shared" si="10"/>
        <v>0</v>
      </c>
    </row>
    <row r="56" spans="1:30" x14ac:dyDescent="0.25">
      <c r="A56" s="299" t="s">
        <v>128</v>
      </c>
      <c r="B56" s="301" t="s">
        <v>122</v>
      </c>
      <c r="C56" s="298">
        <v>1.425</v>
      </c>
      <c r="D56" s="353">
        <v>0</v>
      </c>
      <c r="E56" s="356">
        <f t="shared" si="17"/>
        <v>1.425</v>
      </c>
      <c r="F56" s="356">
        <f t="shared" si="8"/>
        <v>1.425</v>
      </c>
      <c r="G56" s="354">
        <v>0</v>
      </c>
      <c r="H56" s="354">
        <v>0</v>
      </c>
      <c r="I56" s="354">
        <v>0</v>
      </c>
      <c r="J56" s="354">
        <v>0</v>
      </c>
      <c r="K56" s="354">
        <v>0</v>
      </c>
      <c r="L56" s="354">
        <v>1.425</v>
      </c>
      <c r="M56" s="354">
        <v>0</v>
      </c>
      <c r="N56" s="354">
        <v>0</v>
      </c>
      <c r="O56" s="354">
        <v>0</v>
      </c>
      <c r="P56" s="354">
        <v>0</v>
      </c>
      <c r="Q56" s="354">
        <v>0</v>
      </c>
      <c r="R56" s="354">
        <v>0</v>
      </c>
      <c r="S56" s="354">
        <v>0</v>
      </c>
      <c r="T56" s="354">
        <v>0</v>
      </c>
      <c r="U56" s="354">
        <v>0</v>
      </c>
      <c r="V56" s="354">
        <v>0</v>
      </c>
      <c r="W56" s="354">
        <v>0</v>
      </c>
      <c r="X56" s="354">
        <v>0</v>
      </c>
      <c r="Y56" s="354">
        <v>0</v>
      </c>
      <c r="Z56" s="354">
        <v>0</v>
      </c>
      <c r="AA56" s="354">
        <v>0</v>
      </c>
      <c r="AB56" s="353">
        <f t="shared" si="9"/>
        <v>1.425</v>
      </c>
      <c r="AC56" s="355">
        <f t="shared" si="10"/>
        <v>0</v>
      </c>
    </row>
    <row r="57" spans="1:30" ht="18.75" x14ac:dyDescent="0.25">
      <c r="A57" s="299" t="s">
        <v>127</v>
      </c>
      <c r="B57" s="301" t="s">
        <v>121</v>
      </c>
      <c r="C57" s="298">
        <v>0</v>
      </c>
      <c r="D57" s="353">
        <v>0</v>
      </c>
      <c r="E57" s="356">
        <f t="shared" si="17"/>
        <v>0</v>
      </c>
      <c r="F57" s="356">
        <f t="shared" si="8"/>
        <v>0</v>
      </c>
      <c r="G57" s="354">
        <v>0</v>
      </c>
      <c r="H57" s="354">
        <v>0</v>
      </c>
      <c r="I57" s="354">
        <v>0</v>
      </c>
      <c r="J57" s="354">
        <v>0</v>
      </c>
      <c r="K57" s="354">
        <v>0</v>
      </c>
      <c r="L57" s="354">
        <v>0</v>
      </c>
      <c r="M57" s="354">
        <v>0</v>
      </c>
      <c r="N57" s="354">
        <v>0</v>
      </c>
      <c r="O57" s="354">
        <v>0</v>
      </c>
      <c r="P57" s="354">
        <v>0</v>
      </c>
      <c r="Q57" s="354">
        <v>0</v>
      </c>
      <c r="R57" s="354">
        <v>0</v>
      </c>
      <c r="S57" s="354">
        <v>0</v>
      </c>
      <c r="T57" s="354">
        <v>0</v>
      </c>
      <c r="U57" s="354">
        <v>0</v>
      </c>
      <c r="V57" s="354">
        <v>0</v>
      </c>
      <c r="W57" s="354">
        <v>0</v>
      </c>
      <c r="X57" s="354">
        <v>0</v>
      </c>
      <c r="Y57" s="354">
        <v>0</v>
      </c>
      <c r="Z57" s="354">
        <v>0</v>
      </c>
      <c r="AA57" s="354">
        <v>0</v>
      </c>
      <c r="AB57" s="353">
        <f t="shared" si="9"/>
        <v>0</v>
      </c>
      <c r="AC57" s="355">
        <f t="shared" si="10"/>
        <v>0</v>
      </c>
    </row>
    <row r="58" spans="1:30" s="266" customFormat="1" ht="36.75" customHeight="1" x14ac:dyDescent="0.25">
      <c r="A58" s="296" t="s">
        <v>55</v>
      </c>
      <c r="B58" s="302" t="s">
        <v>225</v>
      </c>
      <c r="C58" s="298">
        <v>0</v>
      </c>
      <c r="D58" s="353">
        <v>0</v>
      </c>
      <c r="E58" s="356">
        <f t="shared" si="17"/>
        <v>0</v>
      </c>
      <c r="F58" s="356">
        <f t="shared" si="8"/>
        <v>0</v>
      </c>
      <c r="G58" s="353">
        <v>0</v>
      </c>
      <c r="H58" s="353">
        <v>0</v>
      </c>
      <c r="I58" s="353">
        <v>0</v>
      </c>
      <c r="J58" s="353">
        <v>0</v>
      </c>
      <c r="K58" s="353">
        <v>0</v>
      </c>
      <c r="L58" s="353">
        <v>0</v>
      </c>
      <c r="M58" s="353">
        <v>0</v>
      </c>
      <c r="N58" s="353">
        <v>0</v>
      </c>
      <c r="O58" s="353">
        <v>0</v>
      </c>
      <c r="P58" s="353">
        <v>0</v>
      </c>
      <c r="Q58" s="353">
        <v>0</v>
      </c>
      <c r="R58" s="353">
        <v>0</v>
      </c>
      <c r="S58" s="353">
        <v>0</v>
      </c>
      <c r="T58" s="353">
        <v>0</v>
      </c>
      <c r="U58" s="353">
        <v>0</v>
      </c>
      <c r="V58" s="358">
        <v>0</v>
      </c>
      <c r="W58" s="353">
        <v>0</v>
      </c>
      <c r="X58" s="353">
        <v>0</v>
      </c>
      <c r="Y58" s="353">
        <v>0</v>
      </c>
      <c r="Z58" s="353">
        <v>0</v>
      </c>
      <c r="AA58" s="353">
        <v>0</v>
      </c>
      <c r="AB58" s="353">
        <f t="shared" si="9"/>
        <v>0</v>
      </c>
      <c r="AC58" s="355">
        <f t="shared" si="10"/>
        <v>0</v>
      </c>
      <c r="AD58" s="51"/>
    </row>
    <row r="59" spans="1:30" s="266" customFormat="1" x14ac:dyDescent="0.25">
      <c r="A59" s="296" t="s">
        <v>53</v>
      </c>
      <c r="B59" s="297" t="s">
        <v>126</v>
      </c>
      <c r="C59" s="298">
        <v>0</v>
      </c>
      <c r="D59" s="353">
        <v>0</v>
      </c>
      <c r="E59" s="356">
        <f t="shared" si="17"/>
        <v>0</v>
      </c>
      <c r="F59" s="356">
        <f t="shared" si="8"/>
        <v>0</v>
      </c>
      <c r="G59" s="353">
        <v>0</v>
      </c>
      <c r="H59" s="353">
        <v>0</v>
      </c>
      <c r="I59" s="353">
        <v>0</v>
      </c>
      <c r="J59" s="353">
        <v>0</v>
      </c>
      <c r="K59" s="353">
        <v>0</v>
      </c>
      <c r="L59" s="353">
        <v>0</v>
      </c>
      <c r="M59" s="353">
        <v>0</v>
      </c>
      <c r="N59" s="353">
        <v>0</v>
      </c>
      <c r="O59" s="353">
        <v>0</v>
      </c>
      <c r="P59" s="353">
        <v>0</v>
      </c>
      <c r="Q59" s="353">
        <v>0</v>
      </c>
      <c r="R59" s="353">
        <v>0</v>
      </c>
      <c r="S59" s="353">
        <v>0</v>
      </c>
      <c r="T59" s="353">
        <v>0</v>
      </c>
      <c r="U59" s="353">
        <v>0</v>
      </c>
      <c r="V59" s="358">
        <v>0</v>
      </c>
      <c r="W59" s="353">
        <v>0</v>
      </c>
      <c r="X59" s="353">
        <v>0</v>
      </c>
      <c r="Y59" s="353">
        <v>0</v>
      </c>
      <c r="Z59" s="353">
        <v>0</v>
      </c>
      <c r="AA59" s="353">
        <v>0</v>
      </c>
      <c r="AB59" s="353">
        <f t="shared" si="9"/>
        <v>0</v>
      </c>
      <c r="AC59" s="355">
        <f t="shared" si="10"/>
        <v>0</v>
      </c>
      <c r="AD59" s="51"/>
    </row>
    <row r="60" spans="1:30" x14ac:dyDescent="0.25">
      <c r="A60" s="299" t="s">
        <v>219</v>
      </c>
      <c r="B60" s="60" t="s">
        <v>147</v>
      </c>
      <c r="C60" s="298">
        <v>0</v>
      </c>
      <c r="D60" s="353">
        <v>0</v>
      </c>
      <c r="E60" s="356">
        <f t="shared" si="17"/>
        <v>0</v>
      </c>
      <c r="F60" s="356">
        <f t="shared" si="8"/>
        <v>0</v>
      </c>
      <c r="G60" s="354">
        <v>0</v>
      </c>
      <c r="H60" s="354">
        <v>0</v>
      </c>
      <c r="I60" s="354">
        <v>0</v>
      </c>
      <c r="J60" s="354">
        <v>0</v>
      </c>
      <c r="K60" s="354">
        <v>0</v>
      </c>
      <c r="L60" s="354">
        <v>0</v>
      </c>
      <c r="M60" s="354">
        <v>0</v>
      </c>
      <c r="N60" s="354">
        <v>0</v>
      </c>
      <c r="O60" s="354">
        <v>0</v>
      </c>
      <c r="P60" s="354">
        <v>0</v>
      </c>
      <c r="Q60" s="354">
        <v>0</v>
      </c>
      <c r="R60" s="354">
        <v>0</v>
      </c>
      <c r="S60" s="354">
        <v>0</v>
      </c>
      <c r="T60" s="354">
        <v>0</v>
      </c>
      <c r="U60" s="354">
        <v>0</v>
      </c>
      <c r="V60" s="354">
        <v>0</v>
      </c>
      <c r="W60" s="354">
        <v>0</v>
      </c>
      <c r="X60" s="354">
        <v>0</v>
      </c>
      <c r="Y60" s="354">
        <v>0</v>
      </c>
      <c r="Z60" s="354">
        <v>0</v>
      </c>
      <c r="AA60" s="354">
        <v>0</v>
      </c>
      <c r="AB60" s="353">
        <f t="shared" si="9"/>
        <v>0</v>
      </c>
      <c r="AC60" s="355">
        <f t="shared" si="10"/>
        <v>0</v>
      </c>
    </row>
    <row r="61" spans="1:30" x14ac:dyDescent="0.25">
      <c r="A61" s="299" t="s">
        <v>220</v>
      </c>
      <c r="B61" s="60" t="s">
        <v>145</v>
      </c>
      <c r="C61" s="298">
        <v>0</v>
      </c>
      <c r="D61" s="353">
        <v>0</v>
      </c>
      <c r="E61" s="356">
        <f t="shared" si="17"/>
        <v>0</v>
      </c>
      <c r="F61" s="356">
        <f t="shared" si="8"/>
        <v>0</v>
      </c>
      <c r="G61" s="354">
        <v>0</v>
      </c>
      <c r="H61" s="354">
        <v>0</v>
      </c>
      <c r="I61" s="354">
        <v>0</v>
      </c>
      <c r="J61" s="354">
        <v>0</v>
      </c>
      <c r="K61" s="354">
        <v>0</v>
      </c>
      <c r="L61" s="354">
        <v>0</v>
      </c>
      <c r="M61" s="354">
        <v>0</v>
      </c>
      <c r="N61" s="354">
        <v>0</v>
      </c>
      <c r="O61" s="354">
        <v>0</v>
      </c>
      <c r="P61" s="354">
        <v>0</v>
      </c>
      <c r="Q61" s="354">
        <v>0</v>
      </c>
      <c r="R61" s="354">
        <v>0</v>
      </c>
      <c r="S61" s="354">
        <v>0</v>
      </c>
      <c r="T61" s="354">
        <v>0</v>
      </c>
      <c r="U61" s="354">
        <v>0</v>
      </c>
      <c r="V61" s="354">
        <v>0</v>
      </c>
      <c r="W61" s="354">
        <v>0</v>
      </c>
      <c r="X61" s="354">
        <v>0</v>
      </c>
      <c r="Y61" s="354">
        <v>0</v>
      </c>
      <c r="Z61" s="354">
        <v>0</v>
      </c>
      <c r="AA61" s="354">
        <v>0</v>
      </c>
      <c r="AB61" s="353">
        <f t="shared" si="9"/>
        <v>0</v>
      </c>
      <c r="AC61" s="355">
        <f t="shared" si="10"/>
        <v>0</v>
      </c>
    </row>
    <row r="62" spans="1:30" x14ac:dyDescent="0.25">
      <c r="A62" s="299" t="s">
        <v>221</v>
      </c>
      <c r="B62" s="60" t="s">
        <v>143</v>
      </c>
      <c r="C62" s="298">
        <v>0</v>
      </c>
      <c r="D62" s="353">
        <v>0</v>
      </c>
      <c r="E62" s="356">
        <f t="shared" si="17"/>
        <v>0</v>
      </c>
      <c r="F62" s="356">
        <f t="shared" si="8"/>
        <v>0</v>
      </c>
      <c r="G62" s="354">
        <v>0</v>
      </c>
      <c r="H62" s="354">
        <v>0</v>
      </c>
      <c r="I62" s="354">
        <v>0</v>
      </c>
      <c r="J62" s="354">
        <v>0</v>
      </c>
      <c r="K62" s="354">
        <v>0</v>
      </c>
      <c r="L62" s="354">
        <v>0</v>
      </c>
      <c r="M62" s="354">
        <v>0</v>
      </c>
      <c r="N62" s="354">
        <v>0</v>
      </c>
      <c r="O62" s="354">
        <v>0</v>
      </c>
      <c r="P62" s="354">
        <v>0</v>
      </c>
      <c r="Q62" s="354">
        <v>0</v>
      </c>
      <c r="R62" s="354">
        <v>0</v>
      </c>
      <c r="S62" s="354">
        <v>0</v>
      </c>
      <c r="T62" s="354">
        <v>0</v>
      </c>
      <c r="U62" s="354">
        <v>0</v>
      </c>
      <c r="V62" s="354">
        <v>0</v>
      </c>
      <c r="W62" s="354">
        <v>0</v>
      </c>
      <c r="X62" s="354">
        <v>0</v>
      </c>
      <c r="Y62" s="354">
        <v>0</v>
      </c>
      <c r="Z62" s="354">
        <v>0</v>
      </c>
      <c r="AA62" s="354">
        <v>0</v>
      </c>
      <c r="AB62" s="353">
        <f t="shared" si="9"/>
        <v>0</v>
      </c>
      <c r="AC62" s="355">
        <f t="shared" si="10"/>
        <v>0</v>
      </c>
    </row>
    <row r="63" spans="1:30" x14ac:dyDescent="0.25">
      <c r="A63" s="299" t="s">
        <v>222</v>
      </c>
      <c r="B63" s="60" t="s">
        <v>224</v>
      </c>
      <c r="C63" s="298">
        <v>1.425</v>
      </c>
      <c r="D63" s="353">
        <v>0</v>
      </c>
      <c r="E63" s="356">
        <f t="shared" si="17"/>
        <v>1.425</v>
      </c>
      <c r="F63" s="356">
        <f t="shared" si="8"/>
        <v>1.425</v>
      </c>
      <c r="G63" s="354">
        <v>0</v>
      </c>
      <c r="H63" s="354">
        <v>0</v>
      </c>
      <c r="I63" s="354">
        <v>0</v>
      </c>
      <c r="J63" s="354">
        <v>0</v>
      </c>
      <c r="K63" s="354">
        <v>0</v>
      </c>
      <c r="L63" s="354">
        <v>1.425</v>
      </c>
      <c r="M63" s="354">
        <v>0</v>
      </c>
      <c r="N63" s="354">
        <v>0</v>
      </c>
      <c r="O63" s="354">
        <v>0</v>
      </c>
      <c r="P63" s="354">
        <v>0</v>
      </c>
      <c r="Q63" s="354">
        <v>0</v>
      </c>
      <c r="R63" s="354">
        <v>0</v>
      </c>
      <c r="S63" s="354">
        <v>0</v>
      </c>
      <c r="T63" s="354">
        <v>0</v>
      </c>
      <c r="U63" s="354">
        <v>0</v>
      </c>
      <c r="V63" s="354">
        <v>0</v>
      </c>
      <c r="W63" s="354">
        <v>0</v>
      </c>
      <c r="X63" s="354">
        <v>0</v>
      </c>
      <c r="Y63" s="354">
        <v>0</v>
      </c>
      <c r="Z63" s="354">
        <v>0</v>
      </c>
      <c r="AA63" s="354">
        <v>0</v>
      </c>
      <c r="AB63" s="353">
        <f t="shared" si="9"/>
        <v>1.425</v>
      </c>
      <c r="AC63" s="355">
        <f t="shared" si="10"/>
        <v>0</v>
      </c>
    </row>
    <row r="64" spans="1:30" ht="18.75" x14ac:dyDescent="0.25">
      <c r="A64" s="299" t="s">
        <v>223</v>
      </c>
      <c r="B64" s="301" t="s">
        <v>121</v>
      </c>
      <c r="C64" s="298">
        <v>0</v>
      </c>
      <c r="D64" s="353">
        <v>0</v>
      </c>
      <c r="E64" s="356">
        <f t="shared" si="17"/>
        <v>0</v>
      </c>
      <c r="F64" s="356">
        <f t="shared" si="8"/>
        <v>0</v>
      </c>
      <c r="G64" s="354">
        <v>0</v>
      </c>
      <c r="H64" s="354">
        <v>0</v>
      </c>
      <c r="I64" s="354">
        <v>0</v>
      </c>
      <c r="J64" s="354">
        <v>0</v>
      </c>
      <c r="K64" s="354">
        <v>0</v>
      </c>
      <c r="L64" s="354">
        <v>0</v>
      </c>
      <c r="M64" s="354">
        <v>0</v>
      </c>
      <c r="N64" s="354">
        <v>0</v>
      </c>
      <c r="O64" s="354">
        <v>0</v>
      </c>
      <c r="P64" s="354">
        <v>0</v>
      </c>
      <c r="Q64" s="354">
        <v>0</v>
      </c>
      <c r="R64" s="354">
        <v>0</v>
      </c>
      <c r="S64" s="354">
        <v>0</v>
      </c>
      <c r="T64" s="354">
        <v>0</v>
      </c>
      <c r="U64" s="354">
        <v>0</v>
      </c>
      <c r="V64" s="354">
        <v>0</v>
      </c>
      <c r="W64" s="354">
        <v>0</v>
      </c>
      <c r="X64" s="354">
        <v>0</v>
      </c>
      <c r="Y64" s="354">
        <v>0</v>
      </c>
      <c r="Z64" s="354">
        <v>0</v>
      </c>
      <c r="AA64" s="354">
        <v>0</v>
      </c>
      <c r="AB64" s="353">
        <f t="shared" si="9"/>
        <v>0</v>
      </c>
      <c r="AC64" s="355">
        <f t="shared" si="10"/>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499"/>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292"/>
      <c r="AA66" s="292"/>
      <c r="AB66" s="56"/>
    </row>
    <row r="67" spans="1:28" x14ac:dyDescent="0.25">
      <c r="A67" s="52"/>
      <c r="B67" s="52"/>
      <c r="C67" s="52"/>
      <c r="D67" s="52"/>
      <c r="E67" s="52"/>
      <c r="F67" s="52"/>
      <c r="AB67" s="52"/>
    </row>
    <row r="68" spans="1:28" ht="50.25" customHeight="1" x14ac:dyDescent="0.25">
      <c r="A68" s="52"/>
      <c r="B68" s="500"/>
      <c r="C68" s="500"/>
      <c r="D68" s="500"/>
      <c r="E68" s="500"/>
      <c r="F68" s="500"/>
      <c r="G68" s="500"/>
      <c r="H68" s="500"/>
      <c r="I68" s="500"/>
      <c r="J68" s="500"/>
      <c r="K68" s="500"/>
      <c r="L68" s="500"/>
      <c r="M68" s="500"/>
      <c r="N68" s="500"/>
      <c r="O68" s="500"/>
      <c r="P68" s="500"/>
      <c r="Q68" s="500"/>
      <c r="R68" s="500"/>
      <c r="S68" s="500"/>
      <c r="T68" s="500"/>
      <c r="U68" s="500"/>
      <c r="V68" s="500"/>
      <c r="W68" s="500"/>
      <c r="X68" s="500"/>
      <c r="Y68" s="500"/>
      <c r="Z68" s="293"/>
      <c r="AA68" s="293"/>
      <c r="AB68" s="52"/>
    </row>
    <row r="69" spans="1:28" x14ac:dyDescent="0.25">
      <c r="A69" s="52"/>
      <c r="B69" s="52"/>
      <c r="C69" s="52"/>
      <c r="D69" s="52"/>
      <c r="E69" s="52"/>
      <c r="F69" s="52"/>
      <c r="AB69" s="52"/>
    </row>
    <row r="70" spans="1:28" ht="36.75" customHeight="1" x14ac:dyDescent="0.25">
      <c r="A70" s="52"/>
      <c r="B70" s="499"/>
      <c r="C70" s="499"/>
      <c r="D70" s="499"/>
      <c r="E70" s="499"/>
      <c r="F70" s="499"/>
      <c r="G70" s="499"/>
      <c r="H70" s="499"/>
      <c r="I70" s="499"/>
      <c r="J70" s="499"/>
      <c r="K70" s="499"/>
      <c r="L70" s="499"/>
      <c r="M70" s="499"/>
      <c r="N70" s="499"/>
      <c r="O70" s="499"/>
      <c r="P70" s="499"/>
      <c r="Q70" s="499"/>
      <c r="R70" s="499"/>
      <c r="S70" s="499"/>
      <c r="T70" s="499"/>
      <c r="U70" s="499"/>
      <c r="V70" s="499"/>
      <c r="W70" s="499"/>
      <c r="X70" s="499"/>
      <c r="Y70" s="499"/>
      <c r="Z70" s="292"/>
      <c r="AA70" s="292"/>
      <c r="AB70" s="52"/>
    </row>
    <row r="71" spans="1:28" x14ac:dyDescent="0.25">
      <c r="A71" s="52"/>
      <c r="B71" s="55"/>
      <c r="C71" s="55"/>
      <c r="D71" s="55"/>
      <c r="E71" s="55"/>
      <c r="F71" s="55"/>
      <c r="AB71" s="52"/>
    </row>
    <row r="72" spans="1:28" ht="51" customHeight="1" x14ac:dyDescent="0.25">
      <c r="A72" s="52"/>
      <c r="B72" s="499"/>
      <c r="C72" s="499"/>
      <c r="D72" s="499"/>
      <c r="E72" s="499"/>
      <c r="F72" s="499"/>
      <c r="G72" s="499"/>
      <c r="H72" s="499"/>
      <c r="I72" s="499"/>
      <c r="J72" s="499"/>
      <c r="K72" s="499"/>
      <c r="L72" s="499"/>
      <c r="M72" s="499"/>
      <c r="N72" s="499"/>
      <c r="O72" s="499"/>
      <c r="P72" s="499"/>
      <c r="Q72" s="499"/>
      <c r="R72" s="499"/>
      <c r="S72" s="499"/>
      <c r="T72" s="499"/>
      <c r="U72" s="499"/>
      <c r="V72" s="499"/>
      <c r="W72" s="499"/>
      <c r="X72" s="499"/>
      <c r="Y72" s="499"/>
      <c r="Z72" s="292"/>
      <c r="AA72" s="292"/>
      <c r="AB72" s="52"/>
    </row>
    <row r="73" spans="1:28" ht="32.25" customHeight="1" x14ac:dyDescent="0.25">
      <c r="A73" s="52"/>
      <c r="B73" s="500"/>
      <c r="C73" s="500"/>
      <c r="D73" s="500"/>
      <c r="E73" s="500"/>
      <c r="F73" s="500"/>
      <c r="G73" s="500"/>
      <c r="H73" s="500"/>
      <c r="I73" s="500"/>
      <c r="J73" s="500"/>
      <c r="K73" s="500"/>
      <c r="L73" s="500"/>
      <c r="M73" s="500"/>
      <c r="N73" s="500"/>
      <c r="O73" s="500"/>
      <c r="P73" s="500"/>
      <c r="Q73" s="500"/>
      <c r="R73" s="500"/>
      <c r="S73" s="500"/>
      <c r="T73" s="500"/>
      <c r="U73" s="500"/>
      <c r="V73" s="500"/>
      <c r="W73" s="500"/>
      <c r="X73" s="500"/>
      <c r="Y73" s="500"/>
      <c r="Z73" s="293"/>
      <c r="AA73" s="293"/>
      <c r="AB73" s="52"/>
    </row>
    <row r="74" spans="1:28" ht="51.75" customHeight="1" x14ac:dyDescent="0.25">
      <c r="A74" s="52"/>
      <c r="B74" s="499"/>
      <c r="C74" s="499"/>
      <c r="D74" s="499"/>
      <c r="E74" s="499"/>
      <c r="F74" s="499"/>
      <c r="G74" s="499"/>
      <c r="H74" s="499"/>
      <c r="I74" s="499"/>
      <c r="J74" s="499"/>
      <c r="K74" s="499"/>
      <c r="L74" s="499"/>
      <c r="M74" s="499"/>
      <c r="N74" s="499"/>
      <c r="O74" s="499"/>
      <c r="P74" s="499"/>
      <c r="Q74" s="499"/>
      <c r="R74" s="499"/>
      <c r="S74" s="499"/>
      <c r="T74" s="499"/>
      <c r="U74" s="499"/>
      <c r="V74" s="499"/>
      <c r="W74" s="499"/>
      <c r="X74" s="499"/>
      <c r="Y74" s="499"/>
      <c r="Z74" s="292"/>
      <c r="AA74" s="292"/>
      <c r="AB74" s="52"/>
    </row>
    <row r="75" spans="1:28" ht="21.75" customHeight="1" x14ac:dyDescent="0.25">
      <c r="A75" s="52"/>
      <c r="B75" s="495"/>
      <c r="C75" s="495"/>
      <c r="D75" s="495"/>
      <c r="E75" s="495"/>
      <c r="F75" s="495"/>
      <c r="G75" s="495"/>
      <c r="H75" s="495"/>
      <c r="I75" s="495"/>
      <c r="J75" s="495"/>
      <c r="K75" s="495"/>
      <c r="L75" s="495"/>
      <c r="M75" s="495"/>
      <c r="N75" s="495"/>
      <c r="O75" s="495"/>
      <c r="P75" s="495"/>
      <c r="Q75" s="495"/>
      <c r="R75" s="495"/>
      <c r="S75" s="495"/>
      <c r="T75" s="495"/>
      <c r="U75" s="495"/>
      <c r="V75" s="495"/>
      <c r="W75" s="495"/>
      <c r="X75" s="495"/>
      <c r="Y75" s="495"/>
      <c r="Z75" s="290"/>
      <c r="AA75" s="290"/>
      <c r="AB75" s="52"/>
    </row>
    <row r="76" spans="1:28" ht="23.25" customHeight="1" x14ac:dyDescent="0.25">
      <c r="A76" s="52"/>
      <c r="B76" s="53"/>
      <c r="C76" s="53"/>
      <c r="D76" s="53"/>
      <c r="E76" s="53"/>
      <c r="F76" s="53"/>
      <c r="AB76" s="52"/>
    </row>
    <row r="77" spans="1:28" ht="18.75" customHeight="1" x14ac:dyDescent="0.25">
      <c r="A77" s="52"/>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c r="Z77" s="291"/>
      <c r="AA77" s="291"/>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A12:AC12"/>
    <mergeCell ref="P20:S20"/>
    <mergeCell ref="T20:W20"/>
    <mergeCell ref="X20:AA20"/>
    <mergeCell ref="P21:Q21"/>
    <mergeCell ref="R21:S21"/>
    <mergeCell ref="T21:U21"/>
    <mergeCell ref="V21:W21"/>
    <mergeCell ref="X21:Y21"/>
    <mergeCell ref="Z21:AA21"/>
    <mergeCell ref="A14:AC14"/>
    <mergeCell ref="A15:AC15"/>
    <mergeCell ref="A16:AC16"/>
    <mergeCell ref="A18:AC18"/>
    <mergeCell ref="AB20:AC21"/>
    <mergeCell ref="A20:A22"/>
    <mergeCell ref="A4:AC4"/>
    <mergeCell ref="A6:AC6"/>
    <mergeCell ref="A8:AC8"/>
    <mergeCell ref="A9:AC9"/>
    <mergeCell ref="A11:AC11"/>
    <mergeCell ref="B77:Y77"/>
    <mergeCell ref="B66:Y66"/>
    <mergeCell ref="B68:Y68"/>
    <mergeCell ref="B72:Y72"/>
    <mergeCell ref="B73:Y73"/>
    <mergeCell ref="B74:Y74"/>
    <mergeCell ref="B70:Y70"/>
    <mergeCell ref="B20:B22"/>
    <mergeCell ref="C20:D21"/>
    <mergeCell ref="E20:F21"/>
    <mergeCell ref="G20:G22"/>
    <mergeCell ref="B75:Y75"/>
    <mergeCell ref="H20:K20"/>
    <mergeCell ref="L20:O20"/>
    <mergeCell ref="H21:I21"/>
    <mergeCell ref="J21:K21"/>
    <mergeCell ref="L21:M21"/>
    <mergeCell ref="N21:O21"/>
  </mergeCells>
  <conditionalFormatting sqref="E24 C24:C64">
    <cfRule type="cellIs" dxfId="30" priority="46" operator="notEqual">
      <formula>0</formula>
    </cfRule>
  </conditionalFormatting>
  <conditionalFormatting sqref="E25:E64 G24:G64">
    <cfRule type="cellIs" dxfId="29" priority="44" operator="notEqual">
      <formula>0</formula>
    </cfRule>
  </conditionalFormatting>
  <conditionalFormatting sqref="P31:Q64 I35:I64 K30:M30 P24:Q29 S24:AA64 O30:Q30 K25:K64">
    <cfRule type="cellIs" dxfId="28" priority="43" operator="notEqual">
      <formula>0</formula>
    </cfRule>
  </conditionalFormatting>
  <conditionalFormatting sqref="I35:I64 K25:M29 S25:S29 S31:S64 O25:Q29 O31:Q64 K31:M64">
    <cfRule type="cellIs" dxfId="27" priority="41" operator="notEqual">
      <formula>0</formula>
    </cfRule>
  </conditionalFormatting>
  <conditionalFormatting sqref="H32:H64">
    <cfRule type="cellIs" dxfId="26" priority="40" operator="notEqual">
      <formula>0</formula>
    </cfRule>
  </conditionalFormatting>
  <conditionalFormatting sqref="H24:H31 S24 O24:Q24 K24:M24">
    <cfRule type="cellIs" dxfId="25" priority="33" operator="notEqual">
      <formula>0</formula>
    </cfRule>
  </conditionalFormatting>
  <conditionalFormatting sqref="L33:L64">
    <cfRule type="cellIs" dxfId="24" priority="32" operator="notEqual">
      <formula>0</formula>
    </cfRule>
  </conditionalFormatting>
  <conditionalFormatting sqref="L30">
    <cfRule type="cellIs" dxfId="23" priority="31" operator="notEqual">
      <formula>0</formula>
    </cfRule>
  </conditionalFormatting>
  <conditionalFormatting sqref="L25:L29 L31:L32">
    <cfRule type="cellIs" dxfId="22" priority="30" operator="notEqual">
      <formula>0</formula>
    </cfRule>
  </conditionalFormatting>
  <conditionalFormatting sqref="H33:H64">
    <cfRule type="cellIs" dxfId="21" priority="27" operator="notEqual">
      <formula>0</formula>
    </cfRule>
  </conditionalFormatting>
  <conditionalFormatting sqref="H30">
    <cfRule type="cellIs" dxfId="20" priority="26" operator="notEqual">
      <formula>0</formula>
    </cfRule>
  </conditionalFormatting>
  <conditionalFormatting sqref="H25:H29 H31:H32">
    <cfRule type="cellIs" dxfId="19" priority="25" operator="notEqual">
      <formula>0</formula>
    </cfRule>
  </conditionalFormatting>
  <conditionalFormatting sqref="F30">
    <cfRule type="cellIs" dxfId="18" priority="24" operator="notEqual">
      <formula>0</formula>
    </cfRule>
  </conditionalFormatting>
  <conditionalFormatting sqref="F24:F29 F31:F64">
    <cfRule type="cellIs" dxfId="17" priority="23" operator="notEqual">
      <formula>0</formula>
    </cfRule>
  </conditionalFormatting>
  <conditionalFormatting sqref="D24:D64">
    <cfRule type="cellIs" dxfId="16" priority="20" operator="notEqual">
      <formula>0</formula>
    </cfRule>
  </conditionalFormatting>
  <conditionalFormatting sqref="R24:R64">
    <cfRule type="cellIs" dxfId="15" priority="19" operator="notEqual">
      <formula>0</formula>
    </cfRule>
  </conditionalFormatting>
  <conditionalFormatting sqref="R25:R29 R31:R64">
    <cfRule type="cellIs" dxfId="14" priority="18" operator="notEqual">
      <formula>0</formula>
    </cfRule>
  </conditionalFormatting>
  <conditionalFormatting sqref="R24">
    <cfRule type="cellIs" dxfId="13" priority="17" operator="notEqual">
      <formula>0</formula>
    </cfRule>
  </conditionalFormatting>
  <conditionalFormatting sqref="N24:N64">
    <cfRule type="cellIs" dxfId="12" priority="16" operator="notEqual">
      <formula>0</formula>
    </cfRule>
  </conditionalFormatting>
  <conditionalFormatting sqref="N25:N29 N31:N64">
    <cfRule type="cellIs" dxfId="11" priority="15" operator="notEqual">
      <formula>0</formula>
    </cfRule>
  </conditionalFormatting>
  <conditionalFormatting sqref="N24">
    <cfRule type="cellIs" dxfId="10" priority="14" operator="notEqual">
      <formula>0</formula>
    </cfRule>
  </conditionalFormatting>
  <conditionalFormatting sqref="J24:J64">
    <cfRule type="cellIs" dxfId="9" priority="13" operator="notEqual">
      <formula>0</formula>
    </cfRule>
  </conditionalFormatting>
  <conditionalFormatting sqref="J25:J29 J31:J64">
    <cfRule type="cellIs" dxfId="8" priority="12" operator="notEqual">
      <formula>0</formula>
    </cfRule>
  </conditionalFormatting>
  <conditionalFormatting sqref="J24">
    <cfRule type="cellIs" dxfId="7" priority="11" operator="notEqual">
      <formula>0</formula>
    </cfRule>
  </conditionalFormatting>
  <conditionalFormatting sqref="AC25:AC64">
    <cfRule type="cellIs" dxfId="6" priority="6" operator="notEqual">
      <formula>0</formula>
    </cfRule>
  </conditionalFormatting>
  <conditionalFormatting sqref="AB25:AB64">
    <cfRule type="cellIs" dxfId="5" priority="7" operator="notEqual">
      <formula>0</formula>
    </cfRule>
  </conditionalFormatting>
  <conditionalFormatting sqref="AC24">
    <cfRule type="cellIs" dxfId="4" priority="4" operator="notEqual">
      <formula>0</formula>
    </cfRule>
  </conditionalFormatting>
  <conditionalFormatting sqref="AB24">
    <cfRule type="cellIs" dxfId="3" priority="5" operator="notEqual">
      <formula>0</formula>
    </cfRule>
  </conditionalFormatting>
  <conditionalFormatting sqref="I24:I34">
    <cfRule type="cellIs" dxfId="2" priority="3" operator="notEqual">
      <formula>0</formula>
    </cfRule>
  </conditionalFormatting>
  <conditionalFormatting sqref="I25:I29 I31:I34">
    <cfRule type="cellIs" dxfId="1" priority="2" operator="notEqual">
      <formula>0</formula>
    </cfRule>
  </conditionalFormatting>
  <conditionalFormatting sqref="I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2"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03" t="str">
        <f>'1. паспорт местоположение'!A5:C5</f>
        <v>Год раскрытия информации: 2026 год</v>
      </c>
      <c r="B5" s="403"/>
      <c r="C5" s="403"/>
      <c r="D5" s="403"/>
      <c r="E5" s="403"/>
      <c r="F5" s="403"/>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3"/>
      <c r="AQ5" s="403"/>
      <c r="AR5" s="403"/>
      <c r="AS5" s="403"/>
      <c r="AT5" s="403"/>
      <c r="AU5" s="403"/>
      <c r="AV5" s="403"/>
    </row>
    <row r="6" spans="1:48" ht="18.75" x14ac:dyDescent="0.3">
      <c r="AV6" s="14"/>
    </row>
    <row r="7" spans="1:48" ht="18.75" x14ac:dyDescent="0.25">
      <c r="A7" s="414" t="s">
        <v>6</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L_19-1056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9" t="s">
        <v>4</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5" t="str">
        <f>'1. паспорт местоположение'!A15</f>
        <v>Строительство КЛ 6 кВ взамен существующей КЛ 6 кВ Ф-11 (инв. № 5006787) от ПС 110 кВ О-5 Советск до ТП 6/0,4 кВ № 259 протяженностью 1,425 км в г. Советск</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9" t="s">
        <v>3</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21"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21" customFormat="1" x14ac:dyDescent="0.25">
      <c r="A21" s="526" t="s">
        <v>446</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1" customFormat="1" ht="58.5" customHeight="1" x14ac:dyDescent="0.25">
      <c r="A22" s="517" t="s">
        <v>49</v>
      </c>
      <c r="B22" s="528" t="s">
        <v>21</v>
      </c>
      <c r="C22" s="517" t="s">
        <v>48</v>
      </c>
      <c r="D22" s="517" t="s">
        <v>47</v>
      </c>
      <c r="E22" s="531" t="s">
        <v>457</v>
      </c>
      <c r="F22" s="532"/>
      <c r="G22" s="532"/>
      <c r="H22" s="532"/>
      <c r="I22" s="532"/>
      <c r="J22" s="532"/>
      <c r="K22" s="532"/>
      <c r="L22" s="533"/>
      <c r="M22" s="517" t="s">
        <v>46</v>
      </c>
      <c r="N22" s="517" t="s">
        <v>45</v>
      </c>
      <c r="O22" s="517" t="s">
        <v>44</v>
      </c>
      <c r="P22" s="512" t="s">
        <v>232</v>
      </c>
      <c r="Q22" s="512" t="s">
        <v>43</v>
      </c>
      <c r="R22" s="512" t="s">
        <v>42</v>
      </c>
      <c r="S22" s="512" t="s">
        <v>41</v>
      </c>
      <c r="T22" s="512"/>
      <c r="U22" s="534" t="s">
        <v>40</v>
      </c>
      <c r="V22" s="534" t="s">
        <v>39</v>
      </c>
      <c r="W22" s="512" t="s">
        <v>38</v>
      </c>
      <c r="X22" s="512" t="s">
        <v>37</v>
      </c>
      <c r="Y22" s="512" t="s">
        <v>36</v>
      </c>
      <c r="Z22" s="519" t="s">
        <v>35</v>
      </c>
      <c r="AA22" s="512" t="s">
        <v>34</v>
      </c>
      <c r="AB22" s="512" t="s">
        <v>33</v>
      </c>
      <c r="AC22" s="512" t="s">
        <v>32</v>
      </c>
      <c r="AD22" s="512" t="s">
        <v>31</v>
      </c>
      <c r="AE22" s="512" t="s">
        <v>30</v>
      </c>
      <c r="AF22" s="512" t="s">
        <v>29</v>
      </c>
      <c r="AG22" s="512"/>
      <c r="AH22" s="512"/>
      <c r="AI22" s="512"/>
      <c r="AJ22" s="512"/>
      <c r="AK22" s="512"/>
      <c r="AL22" s="512" t="s">
        <v>28</v>
      </c>
      <c r="AM22" s="512"/>
      <c r="AN22" s="512"/>
      <c r="AO22" s="512"/>
      <c r="AP22" s="512" t="s">
        <v>27</v>
      </c>
      <c r="AQ22" s="512"/>
      <c r="AR22" s="512" t="s">
        <v>26</v>
      </c>
      <c r="AS22" s="512" t="s">
        <v>25</v>
      </c>
      <c r="AT22" s="512" t="s">
        <v>24</v>
      </c>
      <c r="AU22" s="512" t="s">
        <v>23</v>
      </c>
      <c r="AV22" s="520" t="s">
        <v>22</v>
      </c>
    </row>
    <row r="23" spans="1:48" s="21" customFormat="1" ht="64.5" customHeight="1" x14ac:dyDescent="0.25">
      <c r="A23" s="527"/>
      <c r="B23" s="529"/>
      <c r="C23" s="527"/>
      <c r="D23" s="527"/>
      <c r="E23" s="522" t="s">
        <v>20</v>
      </c>
      <c r="F23" s="513" t="s">
        <v>125</v>
      </c>
      <c r="G23" s="513" t="s">
        <v>124</v>
      </c>
      <c r="H23" s="513" t="s">
        <v>123</v>
      </c>
      <c r="I23" s="515" t="s">
        <v>367</v>
      </c>
      <c r="J23" s="515" t="s">
        <v>368</v>
      </c>
      <c r="K23" s="515" t="s">
        <v>369</v>
      </c>
      <c r="L23" s="513" t="s">
        <v>73</v>
      </c>
      <c r="M23" s="527"/>
      <c r="N23" s="527"/>
      <c r="O23" s="527"/>
      <c r="P23" s="512"/>
      <c r="Q23" s="512"/>
      <c r="R23" s="512"/>
      <c r="S23" s="524" t="s">
        <v>1</v>
      </c>
      <c r="T23" s="524" t="s">
        <v>8</v>
      </c>
      <c r="U23" s="534"/>
      <c r="V23" s="534"/>
      <c r="W23" s="512"/>
      <c r="X23" s="512"/>
      <c r="Y23" s="512"/>
      <c r="Z23" s="512"/>
      <c r="AA23" s="512"/>
      <c r="AB23" s="512"/>
      <c r="AC23" s="512"/>
      <c r="AD23" s="512"/>
      <c r="AE23" s="512"/>
      <c r="AF23" s="512" t="s">
        <v>19</v>
      </c>
      <c r="AG23" s="512"/>
      <c r="AH23" s="512" t="s">
        <v>18</v>
      </c>
      <c r="AI23" s="512"/>
      <c r="AJ23" s="517" t="s">
        <v>17</v>
      </c>
      <c r="AK23" s="517" t="s">
        <v>16</v>
      </c>
      <c r="AL23" s="517" t="s">
        <v>15</v>
      </c>
      <c r="AM23" s="517" t="s">
        <v>14</v>
      </c>
      <c r="AN23" s="517" t="s">
        <v>13</v>
      </c>
      <c r="AO23" s="517" t="s">
        <v>12</v>
      </c>
      <c r="AP23" s="517" t="s">
        <v>11</v>
      </c>
      <c r="AQ23" s="535" t="s">
        <v>8</v>
      </c>
      <c r="AR23" s="512"/>
      <c r="AS23" s="512"/>
      <c r="AT23" s="512"/>
      <c r="AU23" s="512"/>
      <c r="AV23" s="521"/>
    </row>
    <row r="24" spans="1:48" s="21" customFormat="1" ht="96.75" customHeight="1" x14ac:dyDescent="0.25">
      <c r="A24" s="518"/>
      <c r="B24" s="530"/>
      <c r="C24" s="518"/>
      <c r="D24" s="518"/>
      <c r="E24" s="523"/>
      <c r="F24" s="514"/>
      <c r="G24" s="514"/>
      <c r="H24" s="514"/>
      <c r="I24" s="516"/>
      <c r="J24" s="516"/>
      <c r="K24" s="516"/>
      <c r="L24" s="514"/>
      <c r="M24" s="518"/>
      <c r="N24" s="518"/>
      <c r="O24" s="518"/>
      <c r="P24" s="512"/>
      <c r="Q24" s="512"/>
      <c r="R24" s="512"/>
      <c r="S24" s="525"/>
      <c r="T24" s="525"/>
      <c r="U24" s="534"/>
      <c r="V24" s="534"/>
      <c r="W24" s="512"/>
      <c r="X24" s="512"/>
      <c r="Y24" s="512"/>
      <c r="Z24" s="512"/>
      <c r="AA24" s="512"/>
      <c r="AB24" s="512"/>
      <c r="AC24" s="512"/>
      <c r="AD24" s="512"/>
      <c r="AE24" s="512"/>
      <c r="AF24" s="120" t="s">
        <v>10</v>
      </c>
      <c r="AG24" s="120" t="s">
        <v>9</v>
      </c>
      <c r="AH24" s="121" t="s">
        <v>1</v>
      </c>
      <c r="AI24" s="121" t="s">
        <v>8</v>
      </c>
      <c r="AJ24" s="518"/>
      <c r="AK24" s="518"/>
      <c r="AL24" s="518"/>
      <c r="AM24" s="518"/>
      <c r="AN24" s="518"/>
      <c r="AO24" s="518"/>
      <c r="AP24" s="518"/>
      <c r="AQ24" s="536"/>
      <c r="AR24" s="512"/>
      <c r="AS24" s="512"/>
      <c r="AT24" s="512"/>
      <c r="AU24" s="512"/>
      <c r="AV24" s="5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65">
        <v>1</v>
      </c>
      <c r="B26" s="366" t="s">
        <v>533</v>
      </c>
      <c r="C26" s="366" t="s">
        <v>60</v>
      </c>
      <c r="D26" s="367">
        <f>'6.1. Паспорт сетевой график'!H53</f>
        <v>46387</v>
      </c>
      <c r="E26" s="368"/>
      <c r="F26" s="368"/>
      <c r="G26" s="368"/>
      <c r="H26" s="368"/>
      <c r="I26" s="368"/>
      <c r="J26" s="368"/>
      <c r="K26" s="369">
        <f>'6.2. Паспорт фин осв ввод'!C41</f>
        <v>1.425</v>
      </c>
      <c r="L26" s="368"/>
      <c r="M26" s="370" t="s">
        <v>539</v>
      </c>
      <c r="N26" s="371" t="s">
        <v>540</v>
      </c>
      <c r="O26" s="372" t="s">
        <v>533</v>
      </c>
      <c r="P26" s="373">
        <v>1348.34033</v>
      </c>
      <c r="Q26" s="371" t="s">
        <v>541</v>
      </c>
      <c r="R26" s="373">
        <v>1348.34033</v>
      </c>
      <c r="S26" s="370" t="s">
        <v>542</v>
      </c>
      <c r="T26" s="370" t="s">
        <v>542</v>
      </c>
      <c r="U26" s="368">
        <v>2</v>
      </c>
      <c r="V26" s="368">
        <v>2</v>
      </c>
      <c r="W26" s="371" t="s">
        <v>543</v>
      </c>
      <c r="X26" s="374">
        <v>1248.3409999999999</v>
      </c>
      <c r="Y26" s="370"/>
      <c r="Z26" s="375"/>
      <c r="AA26" s="373"/>
      <c r="AB26" s="374">
        <v>1248.3409999999999</v>
      </c>
      <c r="AC26" s="371" t="s">
        <v>543</v>
      </c>
      <c r="AD26" s="373">
        <f>'8. Общие сведения'!B59*1000</f>
        <v>0</v>
      </c>
      <c r="AE26" s="373">
        <f>AD26</f>
        <v>0</v>
      </c>
      <c r="AF26" s="368">
        <v>32211949598</v>
      </c>
      <c r="AG26" s="370" t="s">
        <v>544</v>
      </c>
      <c r="AH26" s="375">
        <v>44926</v>
      </c>
      <c r="AI26" s="375">
        <v>44908</v>
      </c>
      <c r="AJ26" s="375">
        <v>44918</v>
      </c>
      <c r="AK26" s="375">
        <v>44957</v>
      </c>
      <c r="AL26" s="370"/>
      <c r="AM26" s="370"/>
      <c r="AN26" s="375"/>
      <c r="AO26" s="370"/>
      <c r="AP26" s="375">
        <v>44593</v>
      </c>
      <c r="AQ26" s="375">
        <v>44593</v>
      </c>
      <c r="AR26" s="375">
        <v>44593</v>
      </c>
      <c r="AS26" s="375">
        <v>44593</v>
      </c>
      <c r="AT26" s="375">
        <v>45107</v>
      </c>
      <c r="AU26" s="370"/>
      <c r="AV26" s="371" t="s">
        <v>548</v>
      </c>
    </row>
    <row r="27" spans="1:48" s="19" customFormat="1" ht="12.75" x14ac:dyDescent="0.2">
      <c r="A27" s="365"/>
      <c r="B27" s="366"/>
      <c r="C27" s="366"/>
      <c r="D27" s="367"/>
      <c r="E27" s="368"/>
      <c r="F27" s="368"/>
      <c r="G27" s="368"/>
      <c r="H27" s="368"/>
      <c r="I27" s="368"/>
      <c r="J27" s="368"/>
      <c r="K27" s="369"/>
      <c r="L27" s="368"/>
      <c r="M27" s="370"/>
      <c r="N27" s="370"/>
      <c r="O27" s="370"/>
      <c r="P27" s="373"/>
      <c r="Q27" s="370"/>
      <c r="R27" s="373"/>
      <c r="S27" s="370"/>
      <c r="T27" s="370"/>
      <c r="U27" s="368"/>
      <c r="V27" s="368"/>
      <c r="W27" s="371" t="s">
        <v>545</v>
      </c>
      <c r="X27" s="374">
        <v>1280.8399999999999</v>
      </c>
      <c r="Y27" s="370"/>
      <c r="Z27" s="375"/>
      <c r="AA27" s="373"/>
      <c r="AB27" s="373"/>
      <c r="AC27" s="373"/>
      <c r="AD27" s="373"/>
      <c r="AE27" s="373"/>
      <c r="AF27" s="368"/>
      <c r="AG27" s="370"/>
      <c r="AH27" s="375"/>
      <c r="AI27" s="375"/>
      <c r="AJ27" s="375"/>
      <c r="AK27" s="375"/>
      <c r="AL27" s="370"/>
      <c r="AM27" s="370"/>
      <c r="AN27" s="375"/>
      <c r="AO27" s="370"/>
      <c r="AP27" s="375"/>
      <c r="AQ27" s="375"/>
      <c r="AR27" s="375"/>
      <c r="AS27" s="375"/>
      <c r="AT27" s="375"/>
      <c r="AU27" s="370"/>
      <c r="AV27" s="370"/>
    </row>
    <row r="28" spans="1:48" s="19" customFormat="1" ht="33.75" x14ac:dyDescent="0.2">
      <c r="A28" s="365">
        <v>2</v>
      </c>
      <c r="B28" s="366" t="s">
        <v>533</v>
      </c>
      <c r="C28" s="366" t="s">
        <v>60</v>
      </c>
      <c r="D28" s="367">
        <f>D26</f>
        <v>46387</v>
      </c>
      <c r="E28" s="368"/>
      <c r="F28" s="368"/>
      <c r="G28" s="368"/>
      <c r="H28" s="368"/>
      <c r="I28" s="368"/>
      <c r="J28" s="368"/>
      <c r="K28" s="369">
        <f>K26</f>
        <v>1.425</v>
      </c>
      <c r="L28" s="368"/>
      <c r="M28" s="370" t="s">
        <v>539</v>
      </c>
      <c r="N28" s="371" t="s">
        <v>561</v>
      </c>
      <c r="O28" s="372" t="s">
        <v>533</v>
      </c>
      <c r="P28" s="373">
        <v>1230.73172</v>
      </c>
      <c r="Q28" s="371" t="s">
        <v>541</v>
      </c>
      <c r="R28" s="373">
        <f>P28</f>
        <v>1230.73172</v>
      </c>
      <c r="S28" s="370" t="s">
        <v>542</v>
      </c>
      <c r="T28" s="370" t="s">
        <v>542</v>
      </c>
      <c r="U28" s="368">
        <v>1</v>
      </c>
      <c r="V28" s="368">
        <v>1</v>
      </c>
      <c r="W28" s="371" t="s">
        <v>562</v>
      </c>
      <c r="X28" s="374">
        <v>935.35610999999994</v>
      </c>
      <c r="Y28" s="370"/>
      <c r="Z28" s="375"/>
      <c r="AA28" s="373"/>
      <c r="AB28" s="373">
        <f>X28</f>
        <v>935.35610999999994</v>
      </c>
      <c r="AC28" s="371" t="s">
        <v>562</v>
      </c>
      <c r="AD28" s="373">
        <f>'8. Общие сведения'!B63*1000</f>
        <v>245.28970000000001</v>
      </c>
      <c r="AE28" s="373">
        <f>AD28</f>
        <v>245.28970000000001</v>
      </c>
      <c r="AF28" s="368">
        <v>32514819271</v>
      </c>
      <c r="AG28" s="371" t="s">
        <v>563</v>
      </c>
      <c r="AH28" s="375">
        <v>45783</v>
      </c>
      <c r="AI28" s="375">
        <v>45783</v>
      </c>
      <c r="AJ28" s="375">
        <v>45792</v>
      </c>
      <c r="AK28" s="375">
        <v>45807</v>
      </c>
      <c r="AL28" s="370" t="s">
        <v>564</v>
      </c>
      <c r="AM28" s="370" t="s">
        <v>565</v>
      </c>
      <c r="AN28" s="375">
        <v>45806</v>
      </c>
      <c r="AO28" s="370" t="s">
        <v>566</v>
      </c>
      <c r="AP28" s="375">
        <v>45856</v>
      </c>
      <c r="AQ28" s="375">
        <v>45856</v>
      </c>
      <c r="AR28" s="375">
        <v>45856</v>
      </c>
      <c r="AS28" s="375">
        <v>45856</v>
      </c>
      <c r="AT28" s="375">
        <v>45948</v>
      </c>
      <c r="AU28" s="370"/>
      <c r="AV28" s="370"/>
    </row>
    <row r="29" spans="1:48" s="19" customFormat="1" ht="12.75" x14ac:dyDescent="0.2">
      <c r="A29" s="365"/>
      <c r="B29" s="366"/>
      <c r="C29" s="366"/>
      <c r="D29" s="367"/>
      <c r="E29" s="368"/>
      <c r="F29" s="368"/>
      <c r="G29" s="368"/>
      <c r="H29" s="368"/>
      <c r="I29" s="368"/>
      <c r="J29" s="368"/>
      <c r="K29" s="369"/>
      <c r="L29" s="368"/>
      <c r="M29" s="370"/>
      <c r="N29" s="370"/>
      <c r="O29" s="370"/>
      <c r="P29" s="373"/>
      <c r="Q29" s="370"/>
      <c r="R29" s="373"/>
      <c r="S29" s="370"/>
      <c r="T29" s="370"/>
      <c r="U29" s="368"/>
      <c r="V29" s="368"/>
      <c r="W29" s="370"/>
      <c r="X29" s="373"/>
      <c r="Y29" s="370"/>
      <c r="Z29" s="375"/>
      <c r="AA29" s="373"/>
      <c r="AB29" s="373"/>
      <c r="AC29" s="373"/>
      <c r="AD29" s="373"/>
      <c r="AE29" s="373"/>
      <c r="AF29" s="368"/>
      <c r="AG29" s="370"/>
      <c r="AH29" s="375"/>
      <c r="AI29" s="375"/>
      <c r="AJ29" s="375"/>
      <c r="AK29" s="375"/>
      <c r="AL29" s="370"/>
      <c r="AM29" s="370"/>
      <c r="AN29" s="375"/>
      <c r="AO29" s="370"/>
      <c r="AP29" s="375"/>
      <c r="AQ29" s="375"/>
      <c r="AR29" s="375"/>
      <c r="AS29" s="375"/>
      <c r="AT29" s="375"/>
      <c r="AU29" s="370"/>
      <c r="AV29" s="370"/>
    </row>
    <row r="30" spans="1:48" x14ac:dyDescent="0.25">
      <c r="AD30" s="376">
        <f>SUM(AD26:AD29)</f>
        <v>245.28970000000001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7" zoomScale="90" zoomScaleNormal="90" zoomScaleSheetLayoutView="90" workbookViewId="0">
      <selection activeCell="B28" sqref="B28"/>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43" t="str">
        <f>'1. паспорт местоположение'!A5:C5</f>
        <v>Год раскрытия информации: 2026 год</v>
      </c>
      <c r="B5" s="543"/>
      <c r="C5" s="64"/>
      <c r="D5" s="64"/>
      <c r="E5" s="64"/>
      <c r="F5" s="64"/>
      <c r="G5" s="64"/>
      <c r="H5" s="64"/>
    </row>
    <row r="6" spans="1:8" ht="18.75" x14ac:dyDescent="0.3">
      <c r="A6" s="200"/>
      <c r="B6" s="200"/>
      <c r="C6" s="200"/>
      <c r="D6" s="200"/>
      <c r="E6" s="200"/>
      <c r="F6" s="200"/>
      <c r="G6" s="200"/>
      <c r="H6" s="200"/>
    </row>
    <row r="7" spans="1:8" ht="18.75" x14ac:dyDescent="0.25">
      <c r="A7" s="414" t="s">
        <v>6</v>
      </c>
      <c r="B7" s="414"/>
      <c r="C7" s="125"/>
      <c r="D7" s="125"/>
      <c r="E7" s="125"/>
      <c r="F7" s="125"/>
      <c r="G7" s="125"/>
      <c r="H7" s="125"/>
    </row>
    <row r="8" spans="1:8" ht="18.75" x14ac:dyDescent="0.25">
      <c r="A8" s="125"/>
      <c r="B8" s="125"/>
      <c r="C8" s="125"/>
      <c r="D8" s="125"/>
      <c r="E8" s="125"/>
      <c r="F8" s="125"/>
      <c r="G8" s="125"/>
      <c r="H8" s="125"/>
    </row>
    <row r="9" spans="1:8" x14ac:dyDescent="0.25">
      <c r="A9" s="415" t="str">
        <f>'1. паспорт местоположение'!A9:C9</f>
        <v>Акционерное общество "Россети Янтарь" ДЗО  ПАО "Россети"</v>
      </c>
      <c r="B9" s="415"/>
      <c r="C9" s="139"/>
      <c r="D9" s="139"/>
      <c r="E9" s="139"/>
      <c r="F9" s="139"/>
      <c r="G9" s="139"/>
      <c r="H9" s="139"/>
    </row>
    <row r="10" spans="1:8" x14ac:dyDescent="0.25">
      <c r="A10" s="419" t="s">
        <v>5</v>
      </c>
      <c r="B10" s="419"/>
      <c r="C10" s="127"/>
      <c r="D10" s="127"/>
      <c r="E10" s="127"/>
      <c r="F10" s="127"/>
      <c r="G10" s="127"/>
      <c r="H10" s="127"/>
    </row>
    <row r="11" spans="1:8" ht="18.75" x14ac:dyDescent="0.25">
      <c r="A11" s="125"/>
      <c r="B11" s="125"/>
      <c r="C11" s="125"/>
      <c r="D11" s="125"/>
      <c r="E11" s="125"/>
      <c r="F11" s="125"/>
      <c r="G11" s="125"/>
      <c r="H11" s="125"/>
    </row>
    <row r="12" spans="1:8" x14ac:dyDescent="0.25">
      <c r="A12" s="415" t="str">
        <f>'1. паспорт местоположение'!A12:C12</f>
        <v>L_19-1056</v>
      </c>
      <c r="B12" s="415"/>
      <c r="C12" s="139"/>
      <c r="D12" s="139"/>
      <c r="E12" s="139"/>
      <c r="F12" s="139"/>
      <c r="G12" s="139"/>
      <c r="H12" s="139"/>
    </row>
    <row r="13" spans="1:8" x14ac:dyDescent="0.25">
      <c r="A13" s="419" t="s">
        <v>4</v>
      </c>
      <c r="B13" s="419"/>
      <c r="C13" s="127"/>
      <c r="D13" s="127"/>
      <c r="E13" s="127"/>
      <c r="F13" s="127"/>
      <c r="G13" s="127"/>
      <c r="H13" s="127"/>
    </row>
    <row r="14" spans="1:8" ht="18.75" x14ac:dyDescent="0.25">
      <c r="A14" s="10"/>
      <c r="B14" s="10"/>
      <c r="C14" s="10"/>
      <c r="D14" s="10"/>
      <c r="E14" s="10"/>
      <c r="F14" s="10"/>
      <c r="G14" s="10"/>
      <c r="H14" s="10"/>
    </row>
    <row r="15" spans="1:8" ht="39" customHeight="1" x14ac:dyDescent="0.25">
      <c r="A15" s="537" t="str">
        <f>'1. паспорт местоположение'!A15:C15</f>
        <v>Строительство КЛ 6 кВ взамен существующей КЛ 6 кВ Ф-11 (инв. № 5006787) от ПС 110 кВ О-5 Советск до ТП 6/0,4 кВ № 259 протяженностью 1,425 км в г. Советск</v>
      </c>
      <c r="B15" s="448"/>
      <c r="C15" s="139"/>
      <c r="D15" s="139"/>
      <c r="E15" s="139"/>
      <c r="F15" s="139"/>
      <c r="G15" s="139"/>
      <c r="H15" s="139"/>
    </row>
    <row r="16" spans="1:8" x14ac:dyDescent="0.25">
      <c r="A16" s="419" t="s">
        <v>3</v>
      </c>
      <c r="B16" s="419"/>
      <c r="C16" s="127"/>
      <c r="D16" s="127"/>
      <c r="E16" s="127"/>
      <c r="F16" s="127"/>
      <c r="G16" s="127"/>
      <c r="H16" s="127"/>
    </row>
    <row r="17" spans="1:2" x14ac:dyDescent="0.25">
      <c r="B17" s="94"/>
    </row>
    <row r="18" spans="1:2" x14ac:dyDescent="0.25">
      <c r="A18" s="538" t="s">
        <v>447</v>
      </c>
      <c r="B18" s="539"/>
    </row>
    <row r="19" spans="1:2" x14ac:dyDescent="0.25">
      <c r="B19" s="38"/>
    </row>
    <row r="20" spans="1:2" ht="16.5" thickBot="1" x14ac:dyDescent="0.3">
      <c r="B20" s="95"/>
    </row>
    <row r="21" spans="1:2" ht="45.75" thickBot="1" x14ac:dyDescent="0.3">
      <c r="A21" s="96" t="s">
        <v>322</v>
      </c>
      <c r="B21" s="198" t="str">
        <f>A15</f>
        <v>Строительство КЛ 6 кВ взамен существующей КЛ 6 кВ Ф-11 (инв. № 5006787) от ПС 110 кВ О-5 Советск до ТП 6/0,4 кВ № 259 протяженностью 1,425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531</v>
      </c>
    </row>
    <row r="24" spans="1:2" ht="16.5" thickBot="1" x14ac:dyDescent="0.3">
      <c r="A24" s="96" t="s">
        <v>324</v>
      </c>
      <c r="B24" s="98" t="s">
        <v>523</v>
      </c>
    </row>
    <row r="25" spans="1:2" ht="16.5" thickBot="1" x14ac:dyDescent="0.3">
      <c r="A25" s="99" t="s">
        <v>325</v>
      </c>
      <c r="B25" s="97">
        <v>2026</v>
      </c>
    </row>
    <row r="26" spans="1:2" ht="16.5" thickBot="1" x14ac:dyDescent="0.3">
      <c r="A26" s="100" t="s">
        <v>326</v>
      </c>
      <c r="B26" s="101" t="s">
        <v>572</v>
      </c>
    </row>
    <row r="27" spans="1:2" ht="29.25" thickBot="1" x14ac:dyDescent="0.3">
      <c r="A27" s="108" t="s">
        <v>569</v>
      </c>
      <c r="B27" s="199">
        <f>'6.2. Паспорт фин осв ввод'!C24</f>
        <v>20.406643949999999</v>
      </c>
    </row>
    <row r="28" spans="1:2" ht="105.75" thickBot="1" x14ac:dyDescent="0.3">
      <c r="A28" s="103" t="s">
        <v>327</v>
      </c>
      <c r="B28" s="258" t="s">
        <v>527</v>
      </c>
    </row>
    <row r="29" spans="1:2" ht="29.25" thickBot="1" x14ac:dyDescent="0.3">
      <c r="A29" s="109" t="s">
        <v>510</v>
      </c>
      <c r="B29" s="267">
        <f>'7. Паспорт отчет о закупке'!AD30/1000</f>
        <v>0.2452897</v>
      </c>
    </row>
    <row r="30" spans="1:2" ht="29.25" thickBot="1" x14ac:dyDescent="0.3">
      <c r="A30" s="109" t="s">
        <v>511</v>
      </c>
      <c r="B30" s="267">
        <f>B32+B41+B58</f>
        <v>0.2452897</v>
      </c>
    </row>
    <row r="31" spans="1:2" ht="16.5" thickBot="1" x14ac:dyDescent="0.3">
      <c r="A31" s="103" t="s">
        <v>328</v>
      </c>
      <c r="B31" s="267"/>
    </row>
    <row r="32" spans="1:2" ht="29.25" thickBot="1" x14ac:dyDescent="0.3">
      <c r="A32" s="109" t="s">
        <v>329</v>
      </c>
      <c r="B32" s="267">
        <f>B33+B37</f>
        <v>0</v>
      </c>
    </row>
    <row r="33" spans="1:3" s="203" customFormat="1" ht="30.75" thickBot="1" x14ac:dyDescent="0.3">
      <c r="A33" s="207" t="s">
        <v>512</v>
      </c>
      <c r="B33" s="268">
        <v>0</v>
      </c>
    </row>
    <row r="34" spans="1:3" ht="16.5" thickBot="1" x14ac:dyDescent="0.3">
      <c r="A34" s="103" t="s">
        <v>330</v>
      </c>
      <c r="B34" s="204">
        <f>B33/$B$27</f>
        <v>0</v>
      </c>
    </row>
    <row r="35" spans="1:3" ht="16.5" thickBot="1" x14ac:dyDescent="0.3">
      <c r="A35" s="103" t="s">
        <v>513</v>
      </c>
      <c r="B35" s="267">
        <v>0</v>
      </c>
      <c r="C35" s="93">
        <v>1</v>
      </c>
    </row>
    <row r="36" spans="1:3" ht="16.5" thickBot="1" x14ac:dyDescent="0.3">
      <c r="A36" s="103" t="s">
        <v>514</v>
      </c>
      <c r="B36" s="267">
        <v>0</v>
      </c>
      <c r="C36" s="93">
        <v>2</v>
      </c>
    </row>
    <row r="37" spans="1:3" s="203" customFormat="1" ht="30.75" thickBot="1" x14ac:dyDescent="0.3">
      <c r="A37" s="207" t="s">
        <v>512</v>
      </c>
      <c r="B37" s="268">
        <v>0</v>
      </c>
    </row>
    <row r="38" spans="1:3" ht="16.5" thickBot="1" x14ac:dyDescent="0.3">
      <c r="A38" s="103" t="s">
        <v>330</v>
      </c>
      <c r="B38" s="204">
        <f>B37/$B$27</f>
        <v>0</v>
      </c>
    </row>
    <row r="39" spans="1:3" ht="16.5" thickBot="1" x14ac:dyDescent="0.3">
      <c r="A39" s="103" t="s">
        <v>513</v>
      </c>
      <c r="B39" s="267">
        <v>0</v>
      </c>
      <c r="C39" s="93">
        <v>1</v>
      </c>
    </row>
    <row r="40" spans="1:3" ht="16.5" thickBot="1" x14ac:dyDescent="0.3">
      <c r="A40" s="103" t="s">
        <v>514</v>
      </c>
      <c r="B40" s="267">
        <v>0</v>
      </c>
      <c r="C40" s="93">
        <v>2</v>
      </c>
    </row>
    <row r="41" spans="1:3" ht="29.25" thickBot="1" x14ac:dyDescent="0.3">
      <c r="A41" s="109" t="s">
        <v>331</v>
      </c>
      <c r="B41" s="267">
        <f>B42+B46+B50+B54</f>
        <v>0</v>
      </c>
    </row>
    <row r="42" spans="1:3" s="203" customFormat="1" ht="30.75" thickBot="1" x14ac:dyDescent="0.3">
      <c r="A42" s="207" t="s">
        <v>512</v>
      </c>
      <c r="B42" s="268">
        <v>0</v>
      </c>
    </row>
    <row r="43" spans="1:3" ht="16.5" thickBot="1" x14ac:dyDescent="0.3">
      <c r="A43" s="103" t="s">
        <v>330</v>
      </c>
      <c r="B43" s="204">
        <f>B42/$B$27</f>
        <v>0</v>
      </c>
    </row>
    <row r="44" spans="1:3" ht="16.5" thickBot="1" x14ac:dyDescent="0.3">
      <c r="A44" s="103" t="s">
        <v>513</v>
      </c>
      <c r="B44" s="267">
        <v>0</v>
      </c>
      <c r="C44" s="93">
        <v>1</v>
      </c>
    </row>
    <row r="45" spans="1:3" ht="16.5" thickBot="1" x14ac:dyDescent="0.3">
      <c r="A45" s="103" t="s">
        <v>514</v>
      </c>
      <c r="B45" s="267">
        <v>0</v>
      </c>
      <c r="C45" s="93">
        <v>2</v>
      </c>
    </row>
    <row r="46" spans="1:3" s="203" customFormat="1" ht="30.75" thickBot="1" x14ac:dyDescent="0.3">
      <c r="A46" s="207" t="s">
        <v>512</v>
      </c>
      <c r="B46" s="268">
        <v>0</v>
      </c>
    </row>
    <row r="47" spans="1:3" ht="16.5" thickBot="1" x14ac:dyDescent="0.3">
      <c r="A47" s="103" t="s">
        <v>330</v>
      </c>
      <c r="B47" s="204">
        <f>B46/$B$27</f>
        <v>0</v>
      </c>
    </row>
    <row r="48" spans="1:3" ht="16.5" thickBot="1" x14ac:dyDescent="0.3">
      <c r="A48" s="103" t="s">
        <v>513</v>
      </c>
      <c r="B48" s="267">
        <v>0</v>
      </c>
      <c r="C48" s="93">
        <v>1</v>
      </c>
    </row>
    <row r="49" spans="1:3" ht="16.5" thickBot="1" x14ac:dyDescent="0.3">
      <c r="A49" s="103" t="s">
        <v>514</v>
      </c>
      <c r="B49" s="267">
        <v>0</v>
      </c>
      <c r="C49" s="93">
        <v>2</v>
      </c>
    </row>
    <row r="50" spans="1:3" s="203" customFormat="1" ht="30.75" thickBot="1" x14ac:dyDescent="0.3">
      <c r="A50" s="207" t="s">
        <v>512</v>
      </c>
      <c r="B50" s="268">
        <v>0</v>
      </c>
    </row>
    <row r="51" spans="1:3" ht="16.5" thickBot="1" x14ac:dyDescent="0.3">
      <c r="A51" s="103" t="s">
        <v>330</v>
      </c>
      <c r="B51" s="204">
        <f>B50/$B$27</f>
        <v>0</v>
      </c>
    </row>
    <row r="52" spans="1:3" ht="16.5" thickBot="1" x14ac:dyDescent="0.3">
      <c r="A52" s="103" t="s">
        <v>513</v>
      </c>
      <c r="B52" s="267">
        <v>0</v>
      </c>
      <c r="C52" s="93">
        <v>1</v>
      </c>
    </row>
    <row r="53" spans="1:3" ht="16.5" thickBot="1" x14ac:dyDescent="0.3">
      <c r="A53" s="103" t="s">
        <v>514</v>
      </c>
      <c r="B53" s="267">
        <v>0</v>
      </c>
      <c r="C53" s="93">
        <v>2</v>
      </c>
    </row>
    <row r="54" spans="1:3" s="203" customFormat="1" ht="30.75" thickBot="1" x14ac:dyDescent="0.3">
      <c r="A54" s="207" t="s">
        <v>512</v>
      </c>
      <c r="B54" s="268">
        <v>0</v>
      </c>
    </row>
    <row r="55" spans="1:3" ht="16.5" thickBot="1" x14ac:dyDescent="0.3">
      <c r="A55" s="103" t="s">
        <v>330</v>
      </c>
      <c r="B55" s="204">
        <f>B54/$B$27</f>
        <v>0</v>
      </c>
    </row>
    <row r="56" spans="1:3" ht="16.5" thickBot="1" x14ac:dyDescent="0.3">
      <c r="A56" s="103" t="s">
        <v>513</v>
      </c>
      <c r="B56" s="267">
        <v>0</v>
      </c>
      <c r="C56" s="93">
        <v>1</v>
      </c>
    </row>
    <row r="57" spans="1:3" ht="16.5" thickBot="1" x14ac:dyDescent="0.3">
      <c r="A57" s="103" t="s">
        <v>514</v>
      </c>
      <c r="B57" s="267">
        <v>0</v>
      </c>
      <c r="C57" s="93">
        <v>2</v>
      </c>
    </row>
    <row r="58" spans="1:3" ht="29.25" thickBot="1" x14ac:dyDescent="0.3">
      <c r="A58" s="109" t="s">
        <v>332</v>
      </c>
      <c r="B58" s="267">
        <f>B59+B63+B67+B71</f>
        <v>0.2452897</v>
      </c>
    </row>
    <row r="59" spans="1:3" s="203" customFormat="1" ht="30.75" thickBot="1" x14ac:dyDescent="0.3">
      <c r="A59" s="377" t="s">
        <v>560</v>
      </c>
      <c r="B59" s="378">
        <f>0.26895787*0</f>
        <v>0</v>
      </c>
    </row>
    <row r="60" spans="1:3" ht="16.5" thickBot="1" x14ac:dyDescent="0.3">
      <c r="A60" s="103" t="s">
        <v>330</v>
      </c>
      <c r="B60" s="204">
        <f>B59/$B$27</f>
        <v>0</v>
      </c>
    </row>
    <row r="61" spans="1:3" ht="16.5" thickBot="1" x14ac:dyDescent="0.3">
      <c r="A61" s="103" t="s">
        <v>513</v>
      </c>
      <c r="B61" s="267">
        <v>0</v>
      </c>
      <c r="C61" s="93">
        <v>1</v>
      </c>
    </row>
    <row r="62" spans="1:3" ht="16.5" thickBot="1" x14ac:dyDescent="0.3">
      <c r="A62" s="103" t="s">
        <v>514</v>
      </c>
      <c r="B62" s="267">
        <v>0</v>
      </c>
      <c r="C62" s="93">
        <v>2</v>
      </c>
    </row>
    <row r="63" spans="1:3" s="203" customFormat="1" ht="30.75" thickBot="1" x14ac:dyDescent="0.3">
      <c r="A63" s="377" t="s">
        <v>567</v>
      </c>
      <c r="B63" s="378">
        <v>0.2452897</v>
      </c>
    </row>
    <row r="64" spans="1:3" ht="16.5" thickBot="1" x14ac:dyDescent="0.3">
      <c r="A64" s="103" t="s">
        <v>330</v>
      </c>
      <c r="B64" s="204">
        <f>B63/$B$27</f>
        <v>1.2020090153040574E-2</v>
      </c>
    </row>
    <row r="65" spans="1:3" ht="16.5" thickBot="1" x14ac:dyDescent="0.3">
      <c r="A65" s="103" t="s">
        <v>513</v>
      </c>
      <c r="B65" s="267">
        <v>0</v>
      </c>
      <c r="C65" s="93">
        <v>1</v>
      </c>
    </row>
    <row r="66" spans="1:3" ht="16.5" thickBot="1" x14ac:dyDescent="0.3">
      <c r="A66" s="103" t="s">
        <v>514</v>
      </c>
      <c r="B66" s="267">
        <v>0</v>
      </c>
      <c r="C66" s="93">
        <v>2</v>
      </c>
    </row>
    <row r="67" spans="1:3" s="203" customFormat="1" ht="30.75" thickBot="1" x14ac:dyDescent="0.3">
      <c r="A67" s="207" t="s">
        <v>512</v>
      </c>
      <c r="B67" s="268">
        <v>0</v>
      </c>
    </row>
    <row r="68" spans="1:3" ht="16.5" thickBot="1" x14ac:dyDescent="0.3">
      <c r="A68" s="103" t="s">
        <v>330</v>
      </c>
      <c r="B68" s="204">
        <f>B67/$B$27</f>
        <v>0</v>
      </c>
    </row>
    <row r="69" spans="1:3" ht="16.5" thickBot="1" x14ac:dyDescent="0.3">
      <c r="A69" s="103" t="s">
        <v>513</v>
      </c>
      <c r="B69" s="267">
        <v>0</v>
      </c>
      <c r="C69" s="93">
        <v>1</v>
      </c>
    </row>
    <row r="70" spans="1:3" ht="16.5" thickBot="1" x14ac:dyDescent="0.3">
      <c r="A70" s="103" t="s">
        <v>514</v>
      </c>
      <c r="B70" s="267">
        <v>0</v>
      </c>
      <c r="C70" s="93">
        <v>2</v>
      </c>
    </row>
    <row r="71" spans="1:3" s="203" customFormat="1" ht="30.75" thickBot="1" x14ac:dyDescent="0.3">
      <c r="A71" s="207" t="s">
        <v>512</v>
      </c>
      <c r="B71" s="268">
        <v>0</v>
      </c>
    </row>
    <row r="72" spans="1:3" ht="16.5" thickBot="1" x14ac:dyDescent="0.3">
      <c r="A72" s="103" t="s">
        <v>330</v>
      </c>
      <c r="B72" s="204">
        <f>B71/$B$27</f>
        <v>0</v>
      </c>
    </row>
    <row r="73" spans="1:3" ht="16.5" thickBot="1" x14ac:dyDescent="0.3">
      <c r="A73" s="103" t="s">
        <v>513</v>
      </c>
      <c r="B73" s="267">
        <v>0</v>
      </c>
      <c r="C73" s="93">
        <v>1</v>
      </c>
    </row>
    <row r="74" spans="1:3" ht="16.5" thickBot="1" x14ac:dyDescent="0.3">
      <c r="A74" s="103" t="s">
        <v>514</v>
      </c>
      <c r="B74" s="267">
        <v>0</v>
      </c>
      <c r="C74" s="93">
        <v>2</v>
      </c>
    </row>
    <row r="75" spans="1:3" ht="29.25" thickBot="1" x14ac:dyDescent="0.3">
      <c r="A75" s="102" t="s">
        <v>333</v>
      </c>
      <c r="B75" s="204">
        <f>B30/B27</f>
        <v>1.2020090153040574E-2</v>
      </c>
    </row>
    <row r="76" spans="1:3" ht="16.5" thickBot="1" x14ac:dyDescent="0.3">
      <c r="A76" s="104" t="s">
        <v>328</v>
      </c>
      <c r="B76" s="204"/>
    </row>
    <row r="77" spans="1:3" ht="16.5" thickBot="1" x14ac:dyDescent="0.3">
      <c r="A77" s="104" t="s">
        <v>334</v>
      </c>
      <c r="B77" s="204"/>
    </row>
    <row r="78" spans="1:3" ht="16.5" thickBot="1" x14ac:dyDescent="0.3">
      <c r="A78" s="104" t="s">
        <v>335</v>
      </c>
      <c r="B78" s="204"/>
    </row>
    <row r="79" spans="1:3" ht="16.5" thickBot="1" x14ac:dyDescent="0.3">
      <c r="A79" s="104" t="s">
        <v>336</v>
      </c>
      <c r="B79" s="204">
        <f>B64</f>
        <v>1.2020090153040574E-2</v>
      </c>
    </row>
    <row r="80" spans="1:3" ht="16.5" thickBot="1" x14ac:dyDescent="0.3">
      <c r="A80" s="99" t="s">
        <v>337</v>
      </c>
      <c r="B80" s="205">
        <f>B81/$B$27</f>
        <v>0</v>
      </c>
    </row>
    <row r="81" spans="1:3" ht="16.5" thickBot="1" x14ac:dyDescent="0.3">
      <c r="A81" s="99" t="s">
        <v>338</v>
      </c>
      <c r="B81" s="269">
        <f xml:space="preserve"> SUMIF(C33:C74, 1,B33:B74)</f>
        <v>0</v>
      </c>
      <c r="C81" s="93">
        <f>'6.2. Паспорт фин осв ввод'!C24-'6.2. Паспорт фин осв ввод'!F24</f>
        <v>0</v>
      </c>
    </row>
    <row r="82" spans="1:3" ht="16.5" thickBot="1" x14ac:dyDescent="0.3">
      <c r="A82" s="99" t="s">
        <v>339</v>
      </c>
      <c r="B82" s="205">
        <f>B83/$B$27</f>
        <v>0</v>
      </c>
    </row>
    <row r="83" spans="1:3" ht="16.5" thickBot="1" x14ac:dyDescent="0.3">
      <c r="A83" s="100" t="s">
        <v>340</v>
      </c>
      <c r="B83" s="269">
        <f xml:space="preserve"> SUMIF(C35:C76, 2,B35:B76)</f>
        <v>0</v>
      </c>
      <c r="C83" s="93">
        <f>'6.2. Паспорт фин осв ввод'!C30-'6.2. Паспорт фин осв ввод'!F30</f>
        <v>0</v>
      </c>
    </row>
    <row r="84" spans="1:3" ht="15.6" customHeight="1" x14ac:dyDescent="0.25">
      <c r="A84" s="102" t="s">
        <v>341</v>
      </c>
      <c r="B84" s="104" t="s">
        <v>342</v>
      </c>
    </row>
    <row r="85" spans="1:3" x14ac:dyDescent="0.25">
      <c r="A85" s="106" t="s">
        <v>343</v>
      </c>
      <c r="B85" s="260" t="s">
        <v>533</v>
      </c>
    </row>
    <row r="86" spans="1:3" ht="45" x14ac:dyDescent="0.25">
      <c r="A86" s="106" t="s">
        <v>344</v>
      </c>
      <c r="B86" s="260" t="s">
        <v>568</v>
      </c>
    </row>
    <row r="87" spans="1:3" x14ac:dyDescent="0.25">
      <c r="A87" s="106" t="s">
        <v>345</v>
      </c>
      <c r="B87" s="260"/>
    </row>
    <row r="88" spans="1:3" x14ac:dyDescent="0.25">
      <c r="A88" s="106" t="s">
        <v>346</v>
      </c>
      <c r="B88" s="260"/>
    </row>
    <row r="89" spans="1:3" ht="16.5" thickBot="1" x14ac:dyDescent="0.3">
      <c r="A89" s="107" t="s">
        <v>347</v>
      </c>
      <c r="B89" s="261"/>
    </row>
    <row r="90" spans="1:3" ht="30.75" thickBot="1" x14ac:dyDescent="0.3">
      <c r="A90" s="104" t="s">
        <v>348</v>
      </c>
      <c r="B90" s="105" t="s">
        <v>501</v>
      </c>
    </row>
    <row r="91" spans="1:3" ht="29.25" thickBot="1" x14ac:dyDescent="0.3">
      <c r="A91" s="99" t="s">
        <v>349</v>
      </c>
      <c r="B91" s="258">
        <v>7</v>
      </c>
    </row>
    <row r="92" spans="1:3" ht="16.5" thickBot="1" x14ac:dyDescent="0.3">
      <c r="A92" s="104" t="s">
        <v>328</v>
      </c>
      <c r="B92" s="270"/>
    </row>
    <row r="93" spans="1:3" ht="16.5" thickBot="1" x14ac:dyDescent="0.3">
      <c r="A93" s="104" t="s">
        <v>350</v>
      </c>
      <c r="B93" s="258">
        <v>4</v>
      </c>
    </row>
    <row r="94" spans="1:3" ht="16.5" thickBot="1" x14ac:dyDescent="0.3">
      <c r="A94" s="104" t="s">
        <v>351</v>
      </c>
      <c r="B94" s="270">
        <v>3</v>
      </c>
    </row>
    <row r="95" spans="1:3" ht="16.5" thickBot="1" x14ac:dyDescent="0.3">
      <c r="A95" s="112" t="s">
        <v>352</v>
      </c>
      <c r="B95" s="359" t="s">
        <v>500</v>
      </c>
    </row>
    <row r="96" spans="1:3" ht="16.5" thickBot="1" x14ac:dyDescent="0.3">
      <c r="A96" s="99" t="s">
        <v>353</v>
      </c>
      <c r="B96" s="110"/>
    </row>
    <row r="97" spans="1:2" ht="16.5" thickBot="1" x14ac:dyDescent="0.3">
      <c r="A97" s="106" t="s">
        <v>354</v>
      </c>
      <c r="B97" s="271"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40" t="s">
        <v>559</v>
      </c>
    </row>
    <row r="102" spans="1:2" x14ac:dyDescent="0.25">
      <c r="A102" s="106" t="s">
        <v>359</v>
      </c>
      <c r="B102" s="541"/>
    </row>
    <row r="103" spans="1:2" x14ac:dyDescent="0.25">
      <c r="A103" s="106" t="s">
        <v>360</v>
      </c>
      <c r="B103" s="541"/>
    </row>
    <row r="104" spans="1:2" x14ac:dyDescent="0.25">
      <c r="A104" s="106" t="s">
        <v>361</v>
      </c>
      <c r="B104" s="541"/>
    </row>
    <row r="105" spans="1:2" x14ac:dyDescent="0.25">
      <c r="A105" s="106" t="s">
        <v>362</v>
      </c>
      <c r="B105" s="541"/>
    </row>
    <row r="106" spans="1:2" ht="16.5" thickBot="1" x14ac:dyDescent="0.3">
      <c r="A106" s="115" t="s">
        <v>363</v>
      </c>
      <c r="B106" s="542"/>
    </row>
    <row r="109" spans="1:2" x14ac:dyDescent="0.25">
      <c r="A109" s="116"/>
      <c r="B109" s="117"/>
    </row>
    <row r="110" spans="1:2" x14ac:dyDescent="0.25">
      <c r="B110" s="118"/>
    </row>
    <row r="111" spans="1:2" x14ac:dyDescent="0.25">
      <c r="B111" s="119"/>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2026-04-27T12:36:12Z</dcterms:modified>
</cp:coreProperties>
</file>